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Pricelist/Hikvision/"/>
    </mc:Choice>
  </mc:AlternateContent>
  <xr:revisionPtr revIDLastSave="0" documentId="13_ncr:1_{C3A52AAD-B095-5E41-9E30-02AE8FE7E650}" xr6:coauthVersionLast="47" xr6:coauthVersionMax="47" xr10:uidLastSave="{00000000-0000-0000-0000-000000000000}"/>
  <bookViews>
    <workbookView xWindow="0" yWindow="500" windowWidth="33600" windowHeight="19040" activeTab="6" xr2:uid="{1AB08F5F-2329-46FC-B985-BD8A0A10AAFB}"/>
  </bookViews>
  <sheets>
    <sheet name="Pricelist" sheetId="1" r:id="rId1"/>
    <sheet name="Camera" sheetId="2" r:id="rId2"/>
    <sheet name="Special Camera" sheetId="3" r:id="rId3"/>
    <sheet name="DVR" sheetId="4" r:id="rId4"/>
    <sheet name="ขาจับ" sheetId="5" r:id="rId5"/>
    <sheet name="Accessories" sheetId="6" r:id="rId6"/>
    <sheet name="ข้อควรรู้เรื่องกล้อง" sheetId="7" r:id="rId7"/>
  </sheets>
  <externalReferences>
    <externalReference r:id="rId8"/>
    <externalReference r:id="rId9"/>
  </externalReferences>
  <definedNames>
    <definedName name="_xlnm._FilterDatabase" localSheetId="0" hidden="1">Pricelist!$A$1:$AM$66</definedName>
    <definedName name="a" localSheetId="1">#REF!</definedName>
    <definedName name="a" localSheetId="3">#REF!</definedName>
    <definedName name="a" localSheetId="2">#REF!</definedName>
    <definedName name="a">#REF!</definedName>
    <definedName name="ds" localSheetId="1">[1]Camera!#REF!</definedName>
    <definedName name="ds" localSheetId="3">[1]Camera!#REF!</definedName>
    <definedName name="ds" localSheetId="2">[1]Camera!#REF!</definedName>
    <definedName name="ds" localSheetId="6">[1]Camera!#REF!</definedName>
    <definedName name="ds">#NAME?</definedName>
    <definedName name="I">#REF!</definedName>
    <definedName name="IR" localSheetId="3">DVR!#REF!</definedName>
    <definedName name="IR" localSheetId="2">#REF!</definedName>
    <definedName name="IR">#REF!</definedName>
    <definedName name="Memory_card" localSheetId="3">DVR!#REF!</definedName>
    <definedName name="Memory_card" localSheetId="2">#REF!</definedName>
    <definedName name="Memory_card">#REF!</definedName>
    <definedName name="SC">[1]Camera!#REF!</definedName>
    <definedName name="SCCC">#REF!</definedName>
    <definedName name="Special_Function" localSheetId="3">[2]CAM_Dropdown!$P$5:$P$20</definedName>
    <definedName name="Special_Function" localSheetId="2">#REF!</definedName>
    <definedName name="Special_Function">#REF!</definedName>
    <definedName name="TOR" localSheetId="5">#REF!</definedName>
    <definedName name="TOR" localSheetId="1">#REF!</definedName>
    <definedName name="TOR" localSheetId="3">#REF!</definedName>
    <definedName name="TOR" localSheetId="2">#REF!</definedName>
    <definedName name="TOR" localSheetId="6">#REF!</definedName>
    <definedName name="TOR">#REF!</definedName>
    <definedName name="vdv">#REF!</definedName>
    <definedName name="Wi_Fi" localSheetId="3">DVR!#REF!</definedName>
    <definedName name="Wi_Fi" localSheetId="2">#REF!</definedName>
    <definedName name="Wi_Fi">#REF!</definedName>
    <definedName name="xvxv">#REF!</definedName>
    <definedName name="การบีบอัดไฟล์" localSheetId="3">DVR!#REF!</definedName>
    <definedName name="การบีบอัดไฟล์" localSheetId="2">#REF!</definedName>
    <definedName name="การบีบอัดไฟล์">#REF!</definedName>
    <definedName name="การย้อนแสง" localSheetId="3">DVR!#REF!</definedName>
    <definedName name="การย้อนแสง" localSheetId="2">#REF!</definedName>
    <definedName name="การย้อนแสง">#REF!</definedName>
    <definedName name="การรับประกัน" localSheetId="3">[2]CAM_Dropdown!$W$5:$W$8</definedName>
    <definedName name="การรับประกัน" localSheetId="2">#REF!</definedName>
    <definedName name="การรับประกัน">#REF!</definedName>
    <definedName name="ขนาด_เซนเซอร์" localSheetId="3">DVR!$E$3:$E$3</definedName>
    <definedName name="ขนาด_เซนเซอร์" localSheetId="2">#REF!</definedName>
    <definedName name="ขนาด_เซนเซอร์">#REF!</definedName>
    <definedName name="ขนาดเลนส์" localSheetId="3">DVR!#REF!</definedName>
    <definedName name="ขนาดเลนส์" localSheetId="2">#REF!</definedName>
    <definedName name="ขนาดเลนส์">#REF!</definedName>
    <definedName name="ความละเอียด" localSheetId="3">DVR!$D$3:$D$3</definedName>
    <definedName name="ความละเอียด" localSheetId="2">#REF!</definedName>
    <definedName name="ความละเอียด">#REF!</definedName>
    <definedName name="ค่าความต้องการแสง_LUX" localSheetId="3">DVR!$G$3:$G$3</definedName>
    <definedName name="ค่าความต้องการแสง_LUX" localSheetId="2">#REF!</definedName>
    <definedName name="ค่าความต้องการแสง_LUX">#REF!</definedName>
    <definedName name="มาตร">#REF!</definedName>
    <definedName name="มาตรฐาน">#REF!</definedName>
    <definedName name="มาตรฐานการป้องกันการกระแทก" localSheetId="3">DVR!#REF!</definedName>
    <definedName name="มาตรฐานการป้องกันการกระแทก" localSheetId="2">#REF!</definedName>
    <definedName name="มาตรฐานการป้องกันการกระแทก">#REF!</definedName>
    <definedName name="มาตรฐานการป้องกันน้ำและฝุ่น" localSheetId="3">DVR!#REF!</definedName>
    <definedName name="มาตรฐานการป้องกันน้ำและฝุ่น" localSheetId="2">#REF!</definedName>
    <definedName name="มาตรฐานการป้องกันน้ำและฝุ่น">#REF!</definedName>
    <definedName name="รูปทรง" localSheetId="3">DVR!#REF!</definedName>
    <definedName name="รูปทรง" localSheetId="2">#REF!</definedName>
    <definedName name="รูปทรง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1" i="6" l="1"/>
  <c r="F4" i="6"/>
  <c r="F12" i="5"/>
  <c r="F11" i="5"/>
  <c r="F10" i="5"/>
  <c r="F9" i="5"/>
  <c r="F8" i="5"/>
  <c r="F7" i="5"/>
  <c r="F6" i="5"/>
  <c r="F5" i="5"/>
  <c r="F4" i="5"/>
  <c r="J18" i="4"/>
  <c r="J17" i="4"/>
  <c r="J16" i="4"/>
  <c r="J15" i="4"/>
  <c r="J13" i="4"/>
  <c r="J12" i="4"/>
  <c r="J11" i="4"/>
  <c r="J10" i="4"/>
  <c r="J8" i="4"/>
  <c r="J6" i="4"/>
  <c r="J5" i="4"/>
  <c r="J4" i="4"/>
  <c r="L25" i="3"/>
  <c r="L23" i="3"/>
  <c r="L19" i="3"/>
  <c r="L18" i="3"/>
  <c r="L17" i="3"/>
  <c r="L16" i="3"/>
  <c r="L14" i="3"/>
  <c r="L13" i="3"/>
  <c r="L12" i="3"/>
  <c r="L10" i="3"/>
  <c r="L9" i="3"/>
  <c r="L8" i="3"/>
  <c r="L7" i="3"/>
  <c r="L6" i="3"/>
  <c r="L5" i="3"/>
  <c r="L4" i="3"/>
  <c r="L39" i="2"/>
  <c r="L38" i="2"/>
  <c r="L37" i="2"/>
  <c r="L36" i="2"/>
  <c r="L34" i="2"/>
  <c r="L33" i="2"/>
  <c r="L32" i="2"/>
  <c r="L30" i="2"/>
  <c r="L29" i="2"/>
  <c r="L28" i="2"/>
  <c r="L27" i="2"/>
  <c r="L25" i="2"/>
  <c r="L24" i="2"/>
  <c r="L23" i="2"/>
  <c r="L21" i="2"/>
  <c r="L19" i="2"/>
  <c r="L18" i="2"/>
  <c r="L17" i="2"/>
  <c r="L16" i="2"/>
  <c r="L14" i="2"/>
  <c r="L13" i="2"/>
  <c r="L12" i="2"/>
  <c r="L11" i="2"/>
  <c r="L9" i="2"/>
  <c r="L8" i="2"/>
  <c r="L7" i="2"/>
  <c r="L6" i="2"/>
  <c r="L5" i="2"/>
  <c r="L4" i="2"/>
  <c r="K65" i="1"/>
  <c r="K30" i="1"/>
  <c r="K29" i="1"/>
  <c r="K28" i="1"/>
  <c r="K27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<sst xmlns="http://schemas.openxmlformats.org/spreadsheetml/2006/main" count="2010" uniqueCount="549">
  <si>
    <t>Update date</t>
  </si>
  <si>
    <t>Category Level 1</t>
  </si>
  <si>
    <t>Category Level 2</t>
  </si>
  <si>
    <t>Category Level 3</t>
  </si>
  <si>
    <t>Brand</t>
  </si>
  <si>
    <t>CPU</t>
  </si>
  <si>
    <t>Model</t>
  </si>
  <si>
    <t>Vendor Product Code</t>
  </si>
  <si>
    <t>Article Code</t>
  </si>
  <si>
    <t>Article Description</t>
  </si>
  <si>
    <t xml:space="preserve">SRP inc.vat </t>
  </si>
  <si>
    <t xml:space="preserve"> SRP exc.vat</t>
  </si>
  <si>
    <t xml:space="preserve">Promotion </t>
  </si>
  <si>
    <t>Period</t>
  </si>
  <si>
    <t>Product Type (SNS/B2B)</t>
  </si>
  <si>
    <t>EAN/UPC Code</t>
  </si>
  <si>
    <t>Free Bundle</t>
  </si>
  <si>
    <t>Selling Point</t>
  </si>
  <si>
    <t>Basic dimension W x H x L (cm)</t>
  </si>
  <si>
    <t>weight (kg.)</t>
  </si>
  <si>
    <t>ICT</t>
  </si>
  <si>
    <t>Data Sheet Link</t>
  </si>
  <si>
    <t>Remark</t>
  </si>
  <si>
    <t xml:space="preserve"> warranty</t>
  </si>
  <si>
    <t>Camera Type</t>
  </si>
  <si>
    <t>Resolution</t>
  </si>
  <si>
    <t>Shape</t>
  </si>
  <si>
    <t>Len Type</t>
  </si>
  <si>
    <t>Len size</t>
  </si>
  <si>
    <t>Illumination (LUX)</t>
  </si>
  <si>
    <t>Supplement Light Type</t>
  </si>
  <si>
    <t>Protection grade</t>
  </si>
  <si>
    <t>WDR</t>
  </si>
  <si>
    <t>Audio Support</t>
  </si>
  <si>
    <t>Recorder Type</t>
  </si>
  <si>
    <t>Ch</t>
  </si>
  <si>
    <t>HDD Slot</t>
  </si>
  <si>
    <t>PoE Port</t>
  </si>
  <si>
    <t>Network Port</t>
  </si>
  <si>
    <t>CCTV &amp; IP Camera</t>
  </si>
  <si>
    <t>Analog Camera</t>
  </si>
  <si>
    <t>HIKVISION</t>
  </si>
  <si>
    <t>DS-2CE16D0T-LFS (2.8mm)</t>
  </si>
  <si>
    <t>HVS-CE16D0T-LFS28</t>
  </si>
  <si>
    <t>Bullet 2MP 2.8MM Audio IR30 IP67</t>
  </si>
  <si>
    <t>SNS</t>
  </si>
  <si>
    <t>DS-2CE16D0T-LFS</t>
  </si>
  <si>
    <t>3 years</t>
  </si>
  <si>
    <t>Analog</t>
  </si>
  <si>
    <t>2MP</t>
  </si>
  <si>
    <t>Bullet</t>
  </si>
  <si>
    <t>Fixed</t>
  </si>
  <si>
    <t>2.8mm.</t>
  </si>
  <si>
    <t>IR/LED</t>
  </si>
  <si>
    <t>IP67</t>
  </si>
  <si>
    <t>DWDR</t>
  </si>
  <si>
    <t>MIC</t>
  </si>
  <si>
    <t>DS-2CE16D0T-LFS (3.6mm)</t>
  </si>
  <si>
    <t>HVS-CE16D0T-LFS36</t>
  </si>
  <si>
    <t>Bullet 2MP 3.6MM Audio IR30 IP67</t>
  </si>
  <si>
    <t>3.6mm.</t>
  </si>
  <si>
    <t>DS-2CE76D0T-LMFS (2.8mm)</t>
  </si>
  <si>
    <t>HVS-CE76D0T-LMFS28</t>
  </si>
  <si>
    <t>Turret 2MP 2.8MM Audio IR30 IP67</t>
  </si>
  <si>
    <t>DS-2CE76D0T-LMFS</t>
  </si>
  <si>
    <t>Turret</t>
  </si>
  <si>
    <t>DS-2CE76D0T-LMFS (3.6mm)</t>
  </si>
  <si>
    <t>HVS-CE76D0T-LMFS36</t>
  </si>
  <si>
    <t>Turret 2MP 3.6MM Audio IR30 IP67</t>
  </si>
  <si>
    <t>DS-2CE17D0T-LFS(2.8mm)(O-STD)</t>
  </si>
  <si>
    <t>HVS-CE17D0T-LFS28</t>
  </si>
  <si>
    <t>BULLET 2MP 2.8MM IR40 IP67 Mic</t>
  </si>
  <si>
    <t>DS-2CE17D0T-LFS(3.6mm)(O-STD)</t>
  </si>
  <si>
    <t>HVS-CE17D0T-LFS36</t>
  </si>
  <si>
    <t>BULLET 2MP 3.6MM IR40 IP67 Mic</t>
  </si>
  <si>
    <t>DS-2CE16D0T-LTS(2.8mm)(O-STD)</t>
  </si>
  <si>
    <t>HVS-CE16D0T-LTS28</t>
  </si>
  <si>
    <t>Bullet 2MP 2.8mm IR20 IP67 two-way</t>
  </si>
  <si>
    <t>2Way Audio</t>
  </si>
  <si>
    <t>DS-2CE16D0T-LTS(3.6mm)(O-STD)</t>
  </si>
  <si>
    <t>HVS-CE16D0T-LTS36</t>
  </si>
  <si>
    <t>Bullet 2MP 3.6mm IR20 IP67 two-way</t>
  </si>
  <si>
    <t>DS-2CE78D0T-LTS(2.8mm)(O-STD)</t>
  </si>
  <si>
    <t>HVS-CE78D0T-LTS28</t>
  </si>
  <si>
    <t>Turret 2MP 2.8mm IR30  IP67 two-way</t>
  </si>
  <si>
    <t>DS-2CE78D0T-LTS(3.6mm)(O-STD)</t>
  </si>
  <si>
    <t>HVS-CE78D0T-LTS36</t>
  </si>
  <si>
    <t>Turret 2MP 3.6mm IR30  IP67 two-way</t>
  </si>
  <si>
    <t>DS-2CE16D0T-LXTS(2.8mm)(O-STD)</t>
  </si>
  <si>
    <t>HVS-CE16D0T-LXTS28</t>
  </si>
  <si>
    <t>Bullet 2MP 2.8mm IR30 Siren&amp;TwoWay Audio</t>
  </si>
  <si>
    <t>DS-2CE16D0T-LXTS(3.6mm)(O-STD)</t>
  </si>
  <si>
    <t>HVS-CE16D0T-LXTS36</t>
  </si>
  <si>
    <t>Bullet 2MP 3.6mm IR30 Siren&amp;TwoWay Audio</t>
  </si>
  <si>
    <t>DS-2CE78D0T-LXTS(2.8mm)(O-STD)</t>
  </si>
  <si>
    <t>HVS-CE78D0T-LXTS28</t>
  </si>
  <si>
    <t>Turret 2MP 2.8mm IR40 Siren&amp;TwoWay Audio</t>
  </si>
  <si>
    <t>DS-2CE78D0T-LXTS(3.6mm)(O-STD)</t>
  </si>
  <si>
    <t>HVS-CE78D0T-LXTS36</t>
  </si>
  <si>
    <t>Turret 2MP 3.6mm IR40 Siren&amp;TwoWay Audio</t>
  </si>
  <si>
    <t>DS-2CE18D0T-LFS    2.8mm</t>
  </si>
  <si>
    <t>HVS-CE18D0T-LFS28</t>
  </si>
  <si>
    <t>Bullet DualLight 2MP 2.8mm IR60 WL60 Mic</t>
  </si>
  <si>
    <t xml:space="preserve">DS-2CE18D0T-LFS </t>
  </si>
  <si>
    <t>DS-2CE16D0T-EXLF(2.8mm)</t>
  </si>
  <si>
    <t>HVS-CE16D0T-EXLF28</t>
  </si>
  <si>
    <t>Mini Bullet 2MP 2.8mm IR30 IP67</t>
  </si>
  <si>
    <t>DS-2CE16D0T-EXLF</t>
  </si>
  <si>
    <t>DS-2CE16D0T-EXLF(3.6mm)</t>
  </si>
  <si>
    <t>HVS-CE16D0T-EXLF36</t>
  </si>
  <si>
    <t>Mini Bullet 2MP 3.6mm IR30 IP67</t>
  </si>
  <si>
    <t>DS-2CE50DF3T-VPLSE(2.8mm)</t>
  </si>
  <si>
    <t>HVS-E50DF3TVPLSE28</t>
  </si>
  <si>
    <t>ColorVu Dome 2MP 2.8mm IR40 IP67</t>
  </si>
  <si>
    <t>DS-2CE50DF3T-VPLSE</t>
  </si>
  <si>
    <t>Dome</t>
  </si>
  <si>
    <t>IP67/IK10</t>
  </si>
  <si>
    <t>DS-2CE16G0T-LFS(2.8mm)(O-STD)</t>
  </si>
  <si>
    <t>HVS-CE16G0T-LFS28</t>
  </si>
  <si>
    <t>Bullet 2K SHL 2.8MM Audio IR30 IP67</t>
  </si>
  <si>
    <t>DS-2CE16G0T-LFS</t>
  </si>
  <si>
    <t>2K</t>
  </si>
  <si>
    <t>DS-2CE16G0T-LFS(3.6mm)(O-STD)</t>
  </si>
  <si>
    <t>HVS-CE16G0T-LFS36</t>
  </si>
  <si>
    <t>Bullet 2K SHL 3.6MM Audio IR30 IP67</t>
  </si>
  <si>
    <t>DS-2CE76G0T-LMFS(2.8mm)(O-STD)</t>
  </si>
  <si>
    <t>HVS-CE76G0T-LMFS28</t>
  </si>
  <si>
    <t>Turret 2K SHL 2.8MM Audio IR30 IP67</t>
  </si>
  <si>
    <t>DS-2CE76G0T-LMFS</t>
  </si>
  <si>
    <t>DS-2CE76G0T-LMFS(3.6mm)(O-STD)</t>
  </si>
  <si>
    <t>HVS-CE76G0T-LMFS36</t>
  </si>
  <si>
    <t>Turret 3K 2.8mm IR30 WL20 IP67 Audio</t>
  </si>
  <si>
    <t>DS-2CE16G0T-LTS(2.8MM)(O-STD)</t>
  </si>
  <si>
    <t>HVS-CE16G0T-LTS28</t>
  </si>
  <si>
    <t>Bullet 2K SHL 2.8mm 2Way Audio IR30 IP67</t>
  </si>
  <si>
    <t>DS-2CE16G0T-LTS</t>
  </si>
  <si>
    <t>DS-2CE16G0T-LTS(3.6MM)(O-STD)</t>
  </si>
  <si>
    <t>HVS-CE16G0T-LTS36</t>
  </si>
  <si>
    <t>Bullet 2K SHL 3.6mm 2Way Audio IR30 IP67</t>
  </si>
  <si>
    <t>DS-2CE78G0T-LTS(2.8MM)(O-STD)</t>
  </si>
  <si>
    <t>HVS-CE78G0T-LTS28</t>
  </si>
  <si>
    <t>Turret 2K SHL 2.8mm 2Way Audio IR30 IP67</t>
  </si>
  <si>
    <t>DS-2CE78G0T-LTS</t>
  </si>
  <si>
    <t xml:space="preserve">DS-2CE16K0T-LFS(2.8mm) </t>
  </si>
  <si>
    <t>HVS-CE16K0T-LFS28</t>
  </si>
  <si>
    <t>MiniBullet 3K 2.8mm IR30 WL20 IP67 Audio</t>
  </si>
  <si>
    <t>DS-2CE16K0T-LFS</t>
  </si>
  <si>
    <t>5MP</t>
  </si>
  <si>
    <t xml:space="preserve">DS-2CE16K0T-LFS(3.6mm) </t>
  </si>
  <si>
    <t>HVS-CE16K0T-LFS36</t>
  </si>
  <si>
    <t>MiniBullet 3K 3.6mm IR30 WL20 IP67 Audio</t>
  </si>
  <si>
    <t xml:space="preserve">DS-2CE76K0T-LMFS(2.8mm) </t>
  </si>
  <si>
    <t>HVS-CE76K0T-LMFS28</t>
  </si>
  <si>
    <t>DS-2CE76K0T-LMFS</t>
  </si>
  <si>
    <t xml:space="preserve">DS-2CE76K0T-LMFS(3.6mm) </t>
  </si>
  <si>
    <t>HVS-CE76K0T-LMFS36</t>
  </si>
  <si>
    <t>Turret 3K 3.6mm IR30 WL20 IP67 Audio</t>
  </si>
  <si>
    <t>DS-2CE10DF0T-LFS(2.8mm)(O-STD)</t>
  </si>
  <si>
    <t>HVS-CE10DF0T-LFS28</t>
  </si>
  <si>
    <t>Mini Colorvu Bullet 2mp 2.8mm WL20 Mic</t>
  </si>
  <si>
    <t>DS-2CE10DF0T-LFS</t>
  </si>
  <si>
    <t>DS-2CE10DF0T-LFS(3.6mm)(O-STD)</t>
  </si>
  <si>
    <t>HVS-CE10DF0T-LFS36</t>
  </si>
  <si>
    <t>Mini Colorvu Bullet 2mp 3.6mm WL20 Mic</t>
  </si>
  <si>
    <t>DS-2CE12DF0T-LFS(3.6mm)(O-STD)</t>
  </si>
  <si>
    <t>HVS-CE12DF0T-LFS36</t>
  </si>
  <si>
    <t>Colorvu Bullet 2MP 3.6mm WL40 Mic</t>
  </si>
  <si>
    <t>DS-2CE12DF0T-LFS</t>
  </si>
  <si>
    <t>DS-2CE70DF0T-LMFS(2.8mm)(O-STD)</t>
  </si>
  <si>
    <t>HVS-CE70DF0TLMFS28</t>
  </si>
  <si>
    <t>ColorVu Turret 2MP 2.8mm IR20 Mic</t>
  </si>
  <si>
    <t>DS-2CE70DF0T-LMFS</t>
  </si>
  <si>
    <t>DS-2CE72DF0T-LFS(2.8mm)(O-STD)</t>
  </si>
  <si>
    <t>HVS-CE72DF0T-LFS28</t>
  </si>
  <si>
    <t>Colorvu Turret 2MP 2.8mm WL40 IP67 Mic</t>
  </si>
  <si>
    <t>DS-2CE72DF0T-LFS</t>
  </si>
  <si>
    <t>DS-2CE10DF3T-LFS(2.8mm)</t>
  </si>
  <si>
    <t>HVS-CE10DF3T-LFS28</t>
  </si>
  <si>
    <t>COLORVU BULLET 2MP 2.8MM WL20 IR20 MIC</t>
  </si>
  <si>
    <t>DS-2CE10DF3T-LFS</t>
  </si>
  <si>
    <t>DS-2CE10DF3T-LFS(3.6mm)</t>
  </si>
  <si>
    <t>HVS-CE10DF3T-LFS36</t>
  </si>
  <si>
    <t>COLORVU BULLET 2MP 3.6MM WL20 IR20 MIC</t>
  </si>
  <si>
    <t>DS-2CE10KF0T-LFS(2.8mm)(O-STD)</t>
  </si>
  <si>
    <t>HVS-CE10KF0T-LFS28</t>
  </si>
  <si>
    <t>ColorVu Bullet 3K 2.8mm WL20 IP67</t>
  </si>
  <si>
    <t>DS-2CE10KF0T-LFS</t>
  </si>
  <si>
    <t>DS-2CE10KF0T-LFS(3.6mm)(O-STD)</t>
  </si>
  <si>
    <t>HVS-CE10KF0T-LFS36</t>
  </si>
  <si>
    <t>ColorVu Bullet 3K 3.6mm WL20 IP67</t>
  </si>
  <si>
    <t>DS-2CE70KF0T-LMFS(2.8mm)</t>
  </si>
  <si>
    <t>HVS-CE70KF0TLMFS28</t>
  </si>
  <si>
    <t>TURRET 3MP 3K 2.8MM WL20 IR20 IP67 MIC</t>
  </si>
  <si>
    <t>DS-2CE70KF0T-LMFS</t>
  </si>
  <si>
    <t>DS-2CE70KF0T-LMFS(3.6mm)</t>
  </si>
  <si>
    <t>HVS-CE70KF0TLMFS36</t>
  </si>
  <si>
    <t>TURRET 3MP 3K 3.6MM WL20 IR20 IP67 MIC</t>
  </si>
  <si>
    <t>DS-2CE70DF3T-PTS(3.6mm)</t>
  </si>
  <si>
    <t>HVS-CE70DF3T-PTS36</t>
  </si>
  <si>
    <t>ColorVu PT 2MP 3.6mm WL20 Mic</t>
  </si>
  <si>
    <t>PT</t>
  </si>
  <si>
    <t>LED</t>
  </si>
  <si>
    <t>DS-2CE70D0T-PTLXTS(2.8mm)(O-STD)</t>
  </si>
  <si>
    <t>HVS-E70D0TPTLXTS28</t>
  </si>
  <si>
    <t>PT 2MP 2.8mm IR25 Siren&amp;TwoWay Audio</t>
  </si>
  <si>
    <t>DS-2CE19DF3T-LSZE(2.8-12MM)</t>
  </si>
  <si>
    <t>HVS-CE19DF3TLSZE28</t>
  </si>
  <si>
    <t>ColorVu Bullet 8MP 4mm IR40 IP67 Mic</t>
  </si>
  <si>
    <t>8MP</t>
  </si>
  <si>
    <t>Vari-Focal</t>
  </si>
  <si>
    <t>2.8-12mm.</t>
  </si>
  <si>
    <t>iDS-7104HQHI-M1/S(E)</t>
  </si>
  <si>
    <t>HVS-7104HQHI-M1/SE</t>
  </si>
  <si>
    <t>1080P DVR 4CH 1SATA AUDIO</t>
  </si>
  <si>
    <t>iDS-7104HQHI-M1/S</t>
  </si>
  <si>
    <t>DVR</t>
  </si>
  <si>
    <t>iDS-7332HQHI-M4/S(STD)(S)</t>
  </si>
  <si>
    <t>HVS-7332HQHI-M4SS</t>
  </si>
  <si>
    <t>DVR 32CH 4SATA Up to 12TB/HDD</t>
  </si>
  <si>
    <t>iDS-7332HQHI-M4/S</t>
  </si>
  <si>
    <t>iDS-7204HQHI-M1/XT(STD)</t>
  </si>
  <si>
    <t>HVS-7204HQHI-M1/XT</t>
  </si>
  <si>
    <t>Acu DVR 4ch 1SATA 10TB TwoWay Audio</t>
  </si>
  <si>
    <t>iDS-7208HQHI-M1/XT(STD)</t>
  </si>
  <si>
    <t>HVS-7208HQHI-M1/XT</t>
  </si>
  <si>
    <t>Acu DVR 8ch 1SATA 10TB TwoWay Audio</t>
  </si>
  <si>
    <t>iDS-7216HQHI-M1/XT</t>
  </si>
  <si>
    <t>HVS-7216HQHI-M1/XT</t>
  </si>
  <si>
    <t>Acu DVR 16CH 1Sata 12TB two-way audio</t>
  </si>
  <si>
    <t>iDS-7216HQHI-M2/XT</t>
  </si>
  <si>
    <t>HVS-7216HQHI-M2/XT</t>
  </si>
  <si>
    <t>Acu DVR 16CH 2Sata 12TB two-way audio</t>
  </si>
  <si>
    <t>iDS-7204HUHI-M1/XT(STD)</t>
  </si>
  <si>
    <t>HVS-7204HUHI-M1/XT</t>
  </si>
  <si>
    <t>4ch 5MP 1U H.265 AcuSense DVR</t>
  </si>
  <si>
    <t>iDS-7204HUHI-M1/XT</t>
  </si>
  <si>
    <t>iDS-7208HUHI-M1/XT(STD)</t>
  </si>
  <si>
    <t>HVS-7208HUHI-M1/XT</t>
  </si>
  <si>
    <t>8ch 5MP 1U H.265 AcuSense DVR</t>
  </si>
  <si>
    <t>iDS-7208HUHI-M2/S(C)</t>
  </si>
  <si>
    <t>HVS-7208HUHI-M2/SC</t>
  </si>
  <si>
    <t>5MP DVR 8CH 2SATA max 10TB/HDD Audio</t>
  </si>
  <si>
    <t>B2B</t>
  </si>
  <si>
    <t>iDS-7208HUHI-M2/S</t>
  </si>
  <si>
    <t>iDS-7216HUHI-M2/XT(STD)</t>
  </si>
  <si>
    <t>HVS-7216HUHI-M2/XT</t>
  </si>
  <si>
    <t>Acusense DVR 16CH 2SATA upto 12TB/HDD</t>
  </si>
  <si>
    <t>iDS-7216HUHI-M2/X</t>
  </si>
  <si>
    <t>iDS-7208HTHI-M2/S(C)</t>
  </si>
  <si>
    <t>HVS-7208HTHI-M2/SC</t>
  </si>
  <si>
    <t>DVR 8CH 2SATA Up to 10TB/HDD</t>
  </si>
  <si>
    <t>DS-1663ZJ</t>
  </si>
  <si>
    <t>HVS-DS1663ZJ</t>
  </si>
  <si>
    <t>Ceiling mount PTZ</t>
  </si>
  <si>
    <t>2 years</t>
  </si>
  <si>
    <t>DS-1280ZJ-XS</t>
  </si>
  <si>
    <t>HVS-1280ZJ-XS</t>
  </si>
  <si>
    <t>Junction Box</t>
  </si>
  <si>
    <t>DS-1618ZJ</t>
  </si>
  <si>
    <t>HVS-1618ZJ</t>
  </si>
  <si>
    <t>Speed dome Wall mount For DS-2DE4xxx</t>
  </si>
  <si>
    <t>DS-1602ZJ</t>
  </si>
  <si>
    <t>HVS-DS1602ZJ</t>
  </si>
  <si>
    <t>Wall mount for 2DE5,7</t>
  </si>
  <si>
    <t>DS-1661ZJ</t>
  </si>
  <si>
    <t>HVS-DS1661ZJ</t>
  </si>
  <si>
    <t>Pendant mount For 2DE5,7</t>
  </si>
  <si>
    <t>DS-1662ZJ</t>
  </si>
  <si>
    <t>HVS-DS1662ZJ</t>
  </si>
  <si>
    <t>Pendant mount For 2DE5 DE7 DE4</t>
  </si>
  <si>
    <t>DS-1602ZJ-pole</t>
  </si>
  <si>
    <t>HVS-DS1602ZJpole</t>
  </si>
  <si>
    <t>Vertical pole mount For 2DE5,7</t>
  </si>
  <si>
    <t>DS-1602ZJ-corner</t>
  </si>
  <si>
    <t>HVS-DS1602ZJcorner</t>
  </si>
  <si>
    <t>Corner mount For PTZ 2DE5,7</t>
  </si>
  <si>
    <t>DS-1602ZJ-box</t>
  </si>
  <si>
    <t>HVS-DS1602ZJbox</t>
  </si>
  <si>
    <t>Wall mount with power box for 2DE5,7</t>
  </si>
  <si>
    <t>DS-2CE50DF3T-VPLSE(3.6mm)</t>
  </si>
  <si>
    <t>HVS-E50DF3TVPLSE36</t>
  </si>
  <si>
    <t>ColorVu Dome 2MP 3.6mm IR40 IP67</t>
  </si>
  <si>
    <t>Camera &amp; Camera Accessories</t>
  </si>
  <si>
    <t>Camera Accessories</t>
  </si>
  <si>
    <t>ADS-12FG-12N</t>
  </si>
  <si>
    <t>HVS-ADS-12FG-12N</t>
  </si>
  <si>
    <t>ADS-12FG-12N Adapter Output 12V 1A</t>
  </si>
  <si>
    <t>1 Year</t>
  </si>
  <si>
    <t xml:space="preserve">สินค้าที่ไม่มีของในสต็อก สามารถสั่ง BY Order รอประมาณ 60-90 วันนะคะ หรือสอบถามกับ PM เป็น เคสๆ ค่ะ </t>
  </si>
  <si>
    <t>SiS Part</t>
  </si>
  <si>
    <t>Hikvision Part</t>
  </si>
  <si>
    <t>Picture</t>
  </si>
  <si>
    <t>ความละเอียด</t>
  </si>
  <si>
    <t>รูปทรง</t>
  </si>
  <si>
    <t>ขนาดเลนส์</t>
  </si>
  <si>
    <t>ค่า(LUX)</t>
  </si>
  <si>
    <t xml:space="preserve"> IR</t>
  </si>
  <si>
    <t>การย้อนแสง</t>
  </si>
  <si>
    <t>มาตรฐานการป้องกัน</t>
  </si>
  <si>
    <t>Special Function</t>
  </si>
  <si>
    <t>SRP Inc.vat</t>
  </si>
  <si>
    <t>SRP Ex.vat</t>
  </si>
  <si>
    <t>Data sheet</t>
  </si>
  <si>
    <t>Warranty</t>
  </si>
  <si>
    <r>
      <rPr>
        <b/>
        <sz val="12"/>
        <rFont val="Calibri"/>
        <family val="2"/>
        <scheme val="minor"/>
      </rPr>
      <t xml:space="preserve">2MP TVI Camera Built - In Mic </t>
    </r>
    <r>
      <rPr>
        <b/>
        <sz val="12"/>
        <color rgb="FFFF0000"/>
        <rFont val="Calibri"/>
        <family val="2"/>
        <scheme val="minor"/>
      </rPr>
      <t>*ใช้กับเครื่องบันทึกที่รองรับเสียงเท่านั้น</t>
    </r>
  </si>
  <si>
    <t>Mini Bullet</t>
  </si>
  <si>
    <t>2.8mm</t>
  </si>
  <si>
    <t>IR30m/White light 20m</t>
  </si>
  <si>
    <t>Digital WDR</t>
  </si>
  <si>
    <t>นับ DPP</t>
  </si>
  <si>
    <t>สัญลักษณ์</t>
  </si>
  <si>
    <t>ความหมาย</t>
  </si>
  <si>
    <t>3.6mm</t>
  </si>
  <si>
    <t>มีไมค์โครโฟนในตัวบันทึกเสียงได้</t>
  </si>
  <si>
    <t>เทคโนโลยี Full Color ให้ภาพสี 24 ชั่วโมง</t>
  </si>
  <si>
    <t>มีadaptor ในกล่อง</t>
  </si>
  <si>
    <t>IR40m/White light 40m</t>
  </si>
  <si>
    <t xml:space="preserve"> มองเห็นภาพสี 24 ชั่วโมง,PIR Sensor และ Strobe Light พร้อมเสียงแจ้งเตือน *ใช้กับเครื่องบันทึก Turbo HD X เท่านั้น</t>
  </si>
  <si>
    <t>จ่ายพลังงานจาก DVR ให้กับตัวกล้องในระบบ Analog ผ่านสายสัญญาณภาพเพียงเส้นเดียว</t>
  </si>
  <si>
    <r>
      <rPr>
        <b/>
        <sz val="12"/>
        <rFont val="Calibri"/>
        <family val="2"/>
        <scheme val="minor"/>
      </rPr>
      <t xml:space="preserve">2MP TVI Camera Built - In Mic </t>
    </r>
    <r>
      <rPr>
        <b/>
        <sz val="12"/>
        <color rgb="FFFF0000"/>
        <rFont val="Calibri"/>
        <family val="2"/>
        <scheme val="minor"/>
      </rPr>
      <t xml:space="preserve"> Two way audio</t>
    </r>
    <r>
      <rPr>
        <b/>
        <sz val="12"/>
        <rFont val="Calibri"/>
        <family val="2"/>
        <scheme val="minor"/>
      </rPr>
      <t xml:space="preserve">  </t>
    </r>
    <r>
      <rPr>
        <b/>
        <sz val="12"/>
        <color rgb="FFFF3300"/>
        <rFont val="Calibri"/>
        <family val="2"/>
        <scheme val="minor"/>
      </rPr>
      <t>*ใช้กับเครื่องบันทึกที่รองรับเสียงเท่านั้น</t>
    </r>
  </si>
  <si>
    <t>Smart Hybrid light</t>
  </si>
  <si>
    <t>IR30m/White light20m</t>
  </si>
  <si>
    <t>2960 × 1665 resolution 5MP</t>
  </si>
  <si>
    <t>two way audio</t>
  </si>
  <si>
    <t>Active strobe light and audio alarm</t>
  </si>
  <si>
    <t xml:space="preserve"> Pan , tilt</t>
  </si>
  <si>
    <r>
      <rPr>
        <b/>
        <sz val="12"/>
        <rFont val="Calibri"/>
        <family val="2"/>
        <scheme val="minor"/>
      </rPr>
      <t>2MP TVI Camera Built - In Mic  Two way audio  &amp;</t>
    </r>
    <r>
      <rPr>
        <b/>
        <sz val="12"/>
        <color rgb="FFFF0000"/>
        <rFont val="Calibri"/>
        <family val="2"/>
        <scheme val="minor"/>
      </rPr>
      <t xml:space="preserve"> Siren camera</t>
    </r>
    <r>
      <rPr>
        <b/>
        <sz val="12"/>
        <rFont val="Calibri"/>
        <family val="2"/>
        <scheme val="minor"/>
      </rPr>
      <t xml:space="preserve"> </t>
    </r>
    <r>
      <rPr>
        <b/>
        <sz val="12"/>
        <color rgb="FFFF3300"/>
        <rFont val="Calibri"/>
        <family val="2"/>
        <scheme val="minor"/>
      </rPr>
      <t>*ใช้กับเครื่องบันทึกที่รองรับเสียงเท่านั้น</t>
    </r>
  </si>
  <si>
    <r>
      <rPr>
        <b/>
        <sz val="12"/>
        <rFont val="Calibri"/>
        <family val="2"/>
        <scheme val="minor"/>
      </rPr>
      <t xml:space="preserve">2MP TVI  Lamp Light   </t>
    </r>
    <r>
      <rPr>
        <b/>
        <sz val="12"/>
        <color rgb="FFFF0000"/>
        <rFont val="Calibri"/>
        <family val="2"/>
        <scheme val="minor"/>
      </rPr>
      <t>*ใช้กับเครื่องบันทึกที่รองรับเสียงเท่านั้น</t>
    </r>
  </si>
  <si>
    <t>Outdoor bullet</t>
  </si>
  <si>
    <t>EXIR 60m, White Light 60m</t>
  </si>
  <si>
    <t>2MP TVI Camera</t>
  </si>
  <si>
    <t>IR20m</t>
  </si>
  <si>
    <t>Dome Metal</t>
  </si>
  <si>
    <t>130dB WDR</t>
  </si>
  <si>
    <t>IP67,IK10</t>
  </si>
  <si>
    <t>2K (3MP) TVI Camera Built - In Mic *ใช้กับเครื่องบันทึกที่รองรับเสียงเท่านั้น</t>
  </si>
  <si>
    <t>IR40m</t>
  </si>
  <si>
    <t>2K (3MP) TVI Camera Built - In Mic  Two way audio *ใช้กับเครื่องบันทึกที่รองรับเสียงเท่านั้น</t>
  </si>
  <si>
    <t>IR40m/White light40m</t>
  </si>
  <si>
    <r>
      <rPr>
        <b/>
        <sz val="12"/>
        <rFont val="Calibri"/>
        <family val="2"/>
        <scheme val="minor"/>
      </rPr>
      <t xml:space="preserve">5MP TVI Camera  </t>
    </r>
    <r>
      <rPr>
        <b/>
        <sz val="12"/>
        <color rgb="FFFF0000"/>
        <rFont val="Calibri"/>
        <family val="2"/>
        <scheme val="minor"/>
      </rPr>
      <t>*ใช้กับเครื่องบันทึกที่รองรับเสียงเท่านั้น</t>
    </r>
  </si>
  <si>
    <t>IR : Up to 30 m White Light : Up to 20 m</t>
  </si>
  <si>
    <t>by order</t>
  </si>
  <si>
    <t xml:space="preserve">Turret </t>
  </si>
  <si>
    <t>AGC : Automatic Gain Control  วงจรชดเชยเมื่อแสงสว่างน้อยลง</t>
  </si>
  <si>
    <t>WDR : Wide Dynamic  Range ฟังก์ชั่นการเกลี่ยแสงขณะการถ่ายภาพย้อนแสง ลดความแตกต่างระหว่างวัตถุที่มืดดำกับพื้นหลังที่สว่างมากเกินไป</t>
  </si>
  <si>
    <t>D-WDR : Digital Wide Dynamic Range การนำภาพมาปรับแต่งความ สว่าง Gamma (Y) ด้วยซอฟต์แวร์และทำการเกลี่ยระดับความสว่างในจุดที่มืดให้ได้มากที่สุด</t>
  </si>
  <si>
    <t xml:space="preserve">BLC : Back Light Compansation คือ การชดเชยแสงให้สว่างทั้งภาพ เพื่อให้วัตถุที่สนใจในภาพได้รับความสว่างจนสามารถมองเห็นรายละเอียดได้ชัดเจน โดยไม่สนใจวัตถุที่อยู่รอบนอก </t>
  </si>
  <si>
    <t xml:space="preserve">ข้อเสียคือ วัตถุมองเห็นรายละเอียด แต่จะสูญเสียรายละเอียดในส่วนที่สว่างไป (แล้วแต่สถานะการณ์) </t>
  </si>
  <si>
    <t>HLC : High Light Compansation</t>
  </si>
  <si>
    <t xml:space="preserve">ICR :  Infrared cut-off filter Removable เลื่อน Filter เพื่อสลับการทำงานระหว่าง Glass Filter และ IR CUT Filter ได้เองอัตโนมัติ โดยมีเซ็นเซอร์วัดปริมาณแสงอยู่หน้ากล้องทำหน้าที่สลับการทำงานของ Filter ให้อยู่ในสถาวะที่เหมาะสมที่สุดในช่วงเวลานั้น </t>
  </si>
  <si>
    <t xml:space="preserve">DNR : Digital Noise Reduction ช่วยลดสัญญาณรบกวนของภาพในเวลากลางคืน หรือพื้นที่ที่มีความสว่างน้อย ทำให้ได้ภาพที่ชัดเจนยิ่งขึ้น และช่วยลดขนาดไฟล์ในการบันทึกภาพได้ </t>
  </si>
  <si>
    <r>
      <rPr>
        <b/>
        <sz val="12"/>
        <rFont val="Calibri"/>
        <family val="2"/>
        <scheme val="minor"/>
      </rPr>
      <t xml:space="preserve">Colorvu Camera มองเห็นภาพสีตลอด 24 ชั่วโมง 2 MP Full Time Color Bullet Camera  Built-in Mic  </t>
    </r>
    <r>
      <rPr>
        <b/>
        <sz val="12"/>
        <color rgb="FFFF0000"/>
        <rFont val="Calibri"/>
        <family val="2"/>
        <scheme val="minor"/>
      </rPr>
      <t>*ใช้กับเครื่องบันทึกที่รองรับเสียงเท่านั้น</t>
    </r>
  </si>
  <si>
    <t>White Light 20m ,IR20m</t>
  </si>
  <si>
    <t>White Light 40m ,IR40m</t>
  </si>
  <si>
    <r>
      <rPr>
        <b/>
        <sz val="12"/>
        <rFont val="Calibri"/>
        <family val="2"/>
        <scheme val="minor"/>
      </rPr>
      <t>Colorvu Camera มองเห็นภาพสีตลอด 24 ชั่วโมง2K (3MP)  Full Time Color Camera - In Mic  Two way audio</t>
    </r>
    <r>
      <rPr>
        <b/>
        <sz val="12"/>
        <color rgb="FFFF0000"/>
        <rFont val="Calibri"/>
        <family val="2"/>
        <scheme val="minor"/>
      </rPr>
      <t xml:space="preserve"> *ใช้กับเครื่องบันทึกที่รองรับเสียงเท่านั้น</t>
    </r>
  </si>
  <si>
    <t>HVS-CE10GF0T-LTS28</t>
  </si>
  <si>
    <t>DS-2CE10GF0T-LTS(2.8MM)(O-STD)</t>
  </si>
  <si>
    <t>White Light 20m ,IR30m</t>
  </si>
  <si>
    <t xml:space="preserve">DS-2CE10GF0T-LTS </t>
  </si>
  <si>
    <t>HVS-CE10GF0T-LTS36</t>
  </si>
  <si>
    <t>DS-2CE10GF0T-LTS(3.6MM)(O-STD)</t>
  </si>
  <si>
    <t>HVS-CE72GF0T-LTS28</t>
  </si>
  <si>
    <t>DS-2CE72GF0T-LTS(2.8MM)(O-STD)</t>
  </si>
  <si>
    <t>DS-2CE72GF0T-LTS</t>
  </si>
  <si>
    <r>
      <rPr>
        <b/>
        <sz val="12"/>
        <rFont val="Calibri"/>
        <family val="2"/>
        <scheme val="minor"/>
      </rPr>
      <t xml:space="preserve">Colorvu Camera มองเห็นภาพสีตลอด 24 ชั่วโมง 5 MP Full Time Color Camera  Built-in Mic  </t>
    </r>
    <r>
      <rPr>
        <b/>
        <sz val="12"/>
        <color rgb="FFFF0000"/>
        <rFont val="Calibri"/>
        <family val="2"/>
        <scheme val="minor"/>
      </rPr>
      <t>*ใช้กับเครื่องบันทึกที่รองรับเสียงเท่านั้น</t>
    </r>
  </si>
  <si>
    <t>Colorvu PT camera</t>
  </si>
  <si>
    <t>Speed Dome</t>
  </si>
  <si>
    <t>White Light 20m</t>
  </si>
  <si>
    <t xml:space="preserve">     
Pan: 0 to 350°, tilt: 0 to 75°</t>
  </si>
  <si>
    <t>two Way Audio &amp; Siren Fixed PT Camera</t>
  </si>
  <si>
    <t>PT Camera</t>
  </si>
  <si>
    <t>White Light 20m ,IR25m</t>
  </si>
  <si>
    <t xml:space="preserve">Pan: 0° to 350°,Tilt: 0° to 100°
</t>
  </si>
  <si>
    <t>Varifocal Bullet camera</t>
  </si>
  <si>
    <t>2.8-12.0mm</t>
  </si>
  <si>
    <t>White Light 60m ,IR60m</t>
  </si>
  <si>
    <t>Type</t>
  </si>
  <si>
    <t>Channel</t>
  </si>
  <si>
    <t>การบีบอัดไฟล์</t>
  </si>
  <si>
    <t>HDD Support max</t>
  </si>
  <si>
    <t>Network interface</t>
  </si>
  <si>
    <r>
      <rPr>
        <b/>
        <sz val="12"/>
        <rFont val="Calibri"/>
        <family val="2"/>
        <scheme val="minor"/>
      </rPr>
      <t xml:space="preserve">2MP TVI DVR </t>
    </r>
    <r>
      <rPr>
        <b/>
        <sz val="12"/>
        <color rgb="FFFF0000"/>
        <rFont val="Calibri"/>
        <family val="2"/>
        <scheme val="minor"/>
      </rPr>
      <t>*รองรับกล้อง Built-In Mic</t>
    </r>
  </si>
  <si>
    <t>DVR 2MP</t>
  </si>
  <si>
    <t>4ch</t>
  </si>
  <si>
    <t>H.265 Pro+</t>
  </si>
  <si>
    <t>1HDD (10TB/HDD)</t>
  </si>
  <si>
    <t xml:space="preserve">1 RJ45 10M/100M </t>
  </si>
  <si>
    <t>HVS-7108HQHI-M1/SE</t>
  </si>
  <si>
    <t>iDS-7108HQHI-M1/S(E)</t>
  </si>
  <si>
    <t>8ch</t>
  </si>
  <si>
    <t>HVS-7116HQHI-M1/SE</t>
  </si>
  <si>
    <t>IDS-7116HQHI-M1/S(E)</t>
  </si>
  <si>
    <t>16ch</t>
  </si>
  <si>
    <t>1 RJ45 10M/100M/1000M</t>
  </si>
  <si>
    <t>IDS-7116HQHI-M1/S(C)</t>
  </si>
  <si>
    <t xml:space="preserve">2MP TVI DVR High End </t>
  </si>
  <si>
    <t>32ch</t>
  </si>
  <si>
    <t>4HDD (12TB/HDD)</t>
  </si>
  <si>
    <t>-</t>
  </si>
  <si>
    <t>2nd Generation ACUSENSE DVR รองรับ Turbo HD X</t>
  </si>
  <si>
    <t xml:space="preserve"> AcuSense DVR ,Support HDTVI Two-Way Audio technology</t>
  </si>
  <si>
    <t>1HDD (12TB/HDD)</t>
  </si>
  <si>
    <t>2HDD (12TB/HDD)</t>
  </si>
  <si>
    <t>5MP TVI DVR</t>
  </si>
  <si>
    <t>DVR 5MP</t>
  </si>
  <si>
    <t xml:space="preserve">1 RJ45 10M/100M
</t>
  </si>
  <si>
    <t>iDS-7208HUHI-M2/S©</t>
  </si>
  <si>
    <t>2HDD (10TB/HDD)</t>
  </si>
  <si>
    <t xml:space="preserve"> AcuSense DVR ,</t>
  </si>
  <si>
    <t>iDS-7216HUHI-M2/XTSTD)</t>
  </si>
  <si>
    <t>8MP TVI Camera</t>
  </si>
  <si>
    <t>DVR 8MP</t>
  </si>
  <si>
    <t>SiS Article</t>
  </si>
  <si>
    <t>Vendor Article</t>
  </si>
  <si>
    <t>TYPE</t>
  </si>
  <si>
    <t>Description</t>
  </si>
  <si>
    <t>SRP Inc.VAT</t>
  </si>
  <si>
    <t>SRP Ex.VAT</t>
  </si>
  <si>
    <t>Datasheet</t>
  </si>
  <si>
    <t xml:space="preserve">Housing/Bracket </t>
  </si>
  <si>
    <t>Celing Mount</t>
  </si>
  <si>
    <t>Celing Mount For DS-2AE4225TI-D ,Hik white
Aluminum alloy ,Φ116.5×57mm</t>
  </si>
  <si>
    <t>ไม่นับ DPP</t>
  </si>
  <si>
    <t xml:space="preserve">Junction Box  ,Hik white, Aluminum alloy, Φ100×43.2×129mm </t>
  </si>
  <si>
    <t xml:space="preserve"> Wall mount(short arm)</t>
  </si>
  <si>
    <t xml:space="preserve">     Short Arm Wall mount bracket For DS-2AE4225TI-D ,         Hik white, Aluminum alloy, Φ110×145×189mm </t>
  </si>
  <si>
    <t>Wall mount</t>
  </si>
  <si>
    <t xml:space="preserve">Wall mount bracket For DS-2AE4225TI-D /DS-2AE7230TI-A,  Hik white ,Aluminum alloy ,Φ197×182×305mm </t>
  </si>
  <si>
    <t>Pendant mount</t>
  </si>
  <si>
    <t>Pendant mount For DS-2AE4225TI-D ,Hik white
Aluminum alloy ,Φ116.5×200mm</t>
  </si>
  <si>
    <t>Pendant mount For DS-2AE4225TI-D ,Hik white
Aluminum alloy, Φ116.5×500mm</t>
  </si>
  <si>
    <t>Vertical pole mount</t>
  </si>
  <si>
    <t xml:space="preserve">Vertical pole mount For DS-2AE4225TI-D ,Hik white
Aluminum alloy, Φ117×194×310mm </t>
  </si>
  <si>
    <t>Corner mount</t>
  </si>
  <si>
    <t>Corner mount For DS-2AE4225TI-D ,Hik white
Aluminum alloy,Φ176.8×194×419.5mm</t>
  </si>
  <si>
    <t>Wall mount, Including power box</t>
  </si>
  <si>
    <t xml:space="preserve">Wall mount, Including power box For DS-2AE4225TI-D ,Hik white Aluminum alloy ,Φ209.2×310×399.1mm </t>
  </si>
  <si>
    <t xml:space="preserve">แจ้งเตือน : ทาง Hikvision ไม่ได้มีการแถม Adaptor (12V, 1A) ให้กับลูกค้า ดังนั้นควรเสนอ Adapter ให้ลูกค้าด้วยนะครับ (NDP =95 บาท/ตัว)  </t>
  </si>
  <si>
    <t xml:space="preserve">Adapter สำหรับใช้กับกล้อง Camera Adapter Power Output is 12V,1A </t>
  </si>
  <si>
    <t>1 year</t>
  </si>
  <si>
    <t>Video Balun (ประกัน1ปี)</t>
  </si>
  <si>
    <t>HVS-1H18S/EC</t>
  </si>
  <si>
    <t>DS-1H18S/E(C)</t>
  </si>
  <si>
    <t>POC Video Balun</t>
  </si>
  <si>
    <r>
      <rPr>
        <sz val="12"/>
        <color theme="1"/>
        <rFont val="Calibri"/>
        <family val="2"/>
        <scheme val="minor"/>
      </rPr>
      <t xml:space="preserve">TVI Convert to UTP Transmission with extend cable (2pcs) ,passive    Transmission distance of color signal via CAT 5 or CAT 6, up to 150meters  </t>
    </r>
    <r>
      <rPr>
        <sz val="12"/>
        <color rgb="FFFF0000"/>
        <rFont val="Calibri"/>
        <family val="2"/>
        <scheme val="minor"/>
      </rPr>
      <t>* รองรับ POC</t>
    </r>
  </si>
  <si>
    <t>DS-1H18S/E(B)</t>
  </si>
  <si>
    <t>Keyboard</t>
  </si>
  <si>
    <t>HVS-DS1005KI</t>
  </si>
  <si>
    <t>DS-1005KI</t>
  </si>
  <si>
    <t>PTZ Keyboard</t>
  </si>
  <si>
    <t>Network Keyboard, USB interface, support Hikvision VMS, NVR, DVR</t>
  </si>
  <si>
    <t>HVS-1600KI-B</t>
  </si>
  <si>
    <t>DS-1600KI(B)</t>
  </si>
  <si>
    <t>10'1" capacitive touchscreen, detachable design of touchscreen and joystick, preview, PTZ and TV wall control, 4-axis joystick</t>
  </si>
  <si>
    <t>Microphone</t>
  </si>
  <si>
    <t>HVS-2FP2061</t>
  </si>
  <si>
    <t>DS-2FP2061</t>
  </si>
  <si>
    <t>Hi-Fi Microphone</t>
  </si>
  <si>
    <t>Indoor Security Microphone,Omnidirectional,20Hz～20KHz Frequency range,0 dB to 90 dB Dynamic Range , 12VDC</t>
  </si>
  <si>
    <t>Surveillance HDD</t>
  </si>
  <si>
    <t>Harddisk</t>
  </si>
  <si>
    <t>ติดต่อขอราคาจาก PM เท่านั้น</t>
  </si>
  <si>
    <t xml:space="preserve">To be confirm </t>
  </si>
  <si>
    <t>HVS-DS40HKVS-VX1</t>
  </si>
  <si>
    <t>DS40HKVS-VX1</t>
  </si>
  <si>
    <t>HDD3.5" 4TB 128MB SATA</t>
  </si>
  <si>
    <t>HVS-DS60HKVS-VX1</t>
  </si>
  <si>
    <t>DS60HKVS-VX1</t>
  </si>
  <si>
    <t>HDD3.5" 6TB 512MB SATA-3.3</t>
  </si>
  <si>
    <t>5 years</t>
  </si>
  <si>
    <t>HVS-DS80HKAI-VX1</t>
  </si>
  <si>
    <t>HDD3.5" 8TB ETP 512MB SATA-3.3</t>
  </si>
  <si>
    <t xml:space="preserve">HVS-DS120HKAI-VX1 </t>
  </si>
  <si>
    <t>DS120HKAI-VX1</t>
  </si>
  <si>
    <t>sgt hdd3.5" 12tb 512mb sata-3.3</t>
  </si>
  <si>
    <t>switching</t>
  </si>
  <si>
    <t>HVS-2FA1225-C4</t>
  </si>
  <si>
    <t>DS-2FA1225-C4(EUR)</t>
  </si>
  <si>
    <t>Switching</t>
  </si>
  <si>
    <t xml:space="preserve">DS-2FA1225-C4  
• ไฟแจ้งเตือนสถานะการทำงาน สีเขียว
• ตัวเครื่องสีขาว
• รองรับ 4CH
• 48 W, 12 VDC/1 A per channel 
 Over current/short circuit/over voltage protection 
 Good EMC performance 
 Compact size; applicable to cameras 
 150 to 285 VAC wide voltage input </t>
  </si>
  <si>
    <t>DS-2FA1225-C4</t>
  </si>
  <si>
    <t>HVS-2FA1205-C8</t>
  </si>
  <si>
    <t xml:space="preserve">DS-2FA1205-C8(EUR) </t>
  </si>
  <si>
    <t xml:space="preserve">DS-2FA1205-C8 
• ไฟแจ้งเตือนสถานะการทำงาน สีเขียว
• ตัวเครื่องสีขาว
• รองรับ 8CH
• 60 W, 12 VDC/1 A per channel
 Over current/short circuit/over voltage protection 
 Good EMC performance 
 Compact size; applicable to cameras 
 150 to 285 VAC wide voltage input </t>
  </si>
  <si>
    <t>DS-2FA1205-C8</t>
  </si>
  <si>
    <t xml:space="preserve">                                                  คำถามก่อนที่จะเสนอกล้อง / Name Structure / มุมมองของภาพที่ได้จากเลนส์ต่างๆ</t>
  </si>
  <si>
    <t>1.คำถามก่อนที่จะเสนอกล้อง</t>
  </si>
  <si>
    <t xml:space="preserve">สิ่งที่เราควรจะถามกับลูกค้าก่อนที่เราจะเสนอกล้องนะครับ </t>
  </si>
  <si>
    <t>NO.</t>
  </si>
  <si>
    <t>คำถามที่ต้องถามลูกค้า</t>
  </si>
  <si>
    <t>ตัวเลือกของลูกค้า</t>
  </si>
  <si>
    <t>ต้องการกล้องวงจรปิดระบบใด</t>
  </si>
  <si>
    <t>IP</t>
  </si>
  <si>
    <t>คำตอบของลูกค้า -&gt;</t>
  </si>
  <si>
    <t xml:space="preserve">ต้องการใช้กล้องทรงใด (Housing) </t>
  </si>
  <si>
    <t>Dome </t>
  </si>
  <si>
    <t>Mini Dome</t>
  </si>
  <si>
    <t>Box</t>
  </si>
  <si>
    <t>Cube </t>
  </si>
  <si>
    <t>Fisheye</t>
  </si>
  <si>
    <t>Speed Dome PTZ</t>
  </si>
  <si>
    <t>Mini PTZ</t>
  </si>
  <si>
    <t>ต้องการความละเอียดเท่าใด</t>
  </si>
  <si>
    <t>2 MP</t>
  </si>
  <si>
    <t>3 MP</t>
  </si>
  <si>
    <t>4 MP</t>
  </si>
  <si>
    <t>5 MP</t>
  </si>
  <si>
    <t>6 MP</t>
  </si>
  <si>
    <t>8 MP</t>
  </si>
  <si>
    <t>ต้องการเลนส์ของกล้องขนาดเท่าใด</t>
  </si>
  <si>
    <t>2.8 mm</t>
  </si>
  <si>
    <t>3.6 mm</t>
  </si>
  <si>
    <t>4 mm</t>
  </si>
  <si>
    <t>6 mm</t>
  </si>
  <si>
    <t>8 mm</t>
  </si>
  <si>
    <t>ต้องการใช้งานภายใน หรือภายนอก</t>
  </si>
  <si>
    <t>InDoor</t>
  </si>
  <si>
    <t>Outdoor / IP66</t>
  </si>
  <si>
    <t>ต้องการใช้งานกล้องในระบบไร้สาย Wireless หรือแบบเดินสาย</t>
  </si>
  <si>
    <t>Wireless</t>
  </si>
  <si>
    <t>Wired</t>
  </si>
  <si>
    <t>ต้องการใช้งานกล้องลักษณะใด</t>
  </si>
  <si>
    <t>Pan tilt</t>
  </si>
  <si>
    <t>PTZ</t>
  </si>
  <si>
    <t>ต้องการเครื่องบันทึกที่สามารถรองรับกล้องจำนวนทั้งหมดกี่กล้อง</t>
  </si>
  <si>
    <t>4 CH</t>
  </si>
  <si>
    <t>8 CH</t>
  </si>
  <si>
    <t>16 CH</t>
  </si>
  <si>
    <t>32 CH</t>
  </si>
  <si>
    <t>64 CH</t>
  </si>
  <si>
    <t>ต้องการเครื่องบันทึกที่สามารถรองรับ HDD ได้ทั้งหมดกี่ลูก</t>
  </si>
  <si>
    <t>1 SATA</t>
  </si>
  <si>
    <t>2 SATA</t>
  </si>
  <si>
    <t>4 SATA</t>
  </si>
  <si>
    <t>8 SATA</t>
  </si>
  <si>
    <t>16 SATA</t>
  </si>
  <si>
    <t>ต้องการเครื่องบันทึกแบบที่มี Built in switch POE ในตัวหรือไม่</t>
  </si>
  <si>
    <t>4 Ports</t>
  </si>
  <si>
    <t>8 ports</t>
  </si>
  <si>
    <t>16Ports</t>
  </si>
  <si>
    <t>No POE</t>
  </si>
  <si>
    <t>*หมายเหตุ Built in Switch สูงสุดที่มีมาในเครื่องคือ 16  Ports</t>
  </si>
  <si>
    <t>2. Name Structure</t>
  </si>
  <si>
    <t>3.มุมมองของภาพที่ได้จากเลนส์ต่างๆ</t>
  </si>
  <si>
    <t>เลนส์ : เลนส์ยิ่งมีค่าน้อย ยิ่งมองได้กว้างขึ้น</t>
  </si>
  <si>
    <t>ขนาดของ Sensor Size แต่ละแบบ</t>
  </si>
  <si>
    <t xml:space="preserve">HVS-DS160HKAI-VX2 </t>
  </si>
  <si>
    <t>DS160HKAI-VX2</t>
  </si>
  <si>
    <t>3.5 inch 16TB HDD 7200RPM 512MB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</si>
</sst>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* #,##0_-;\-* #,##0_-;_-* &quot;-&quot;??_-;_-@_-"/>
    <numFmt numFmtId="166" formatCode="#,##0_ ;[Red]\-#,##0\ "/>
    <numFmt numFmtId="167" formatCode="_ * #,##0.00_ ;_ * \-#,##0.00_ ;_ * &quot;-&quot;??_ ;_ @_ "/>
    <numFmt numFmtId="168" formatCode="_ * #,##0_ ;_ * \-#,##0_ ;_ * &quot;-&quot;??_ ;_ @_ "/>
    <numFmt numFmtId="169" formatCode="[$€-413]\ #,##0.00;[$€-413]\ \-#,##0.00"/>
  </numFmts>
  <fonts count="46" x14ac:knownFonts="1">
    <font>
      <sz val="11"/>
      <color theme="1"/>
      <name val="Calibri"/>
      <charset val="22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4"/>
      <color rgb="FFFFFFFF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B05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u/>
      <sz val="11"/>
      <color theme="10"/>
      <name val="Calibri"/>
      <family val="2"/>
    </font>
    <font>
      <u/>
      <sz val="14"/>
      <color theme="10"/>
      <name val="Calibri"/>
      <family val="2"/>
      <scheme val="minor"/>
    </font>
    <font>
      <u/>
      <sz val="14"/>
      <color theme="10"/>
      <name val="Calibri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7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8" tint="-0.499984740745262"/>
      <name val="Calibri"/>
      <family val="2"/>
      <scheme val="minor"/>
    </font>
    <font>
      <u/>
      <sz val="12"/>
      <color rgb="FF0000FF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FF33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2"/>
      <color rgb="FF002060"/>
      <name val="Calibri"/>
      <family val="2"/>
      <scheme val="minor"/>
    </font>
    <font>
      <sz val="12"/>
      <color rgb="FF0000FF"/>
      <name val="Calibri"/>
      <family val="2"/>
      <scheme val="minor"/>
    </font>
    <font>
      <u/>
      <sz val="12"/>
      <color rgb="FF80008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2020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name val="Browallia New"/>
      <charset val="134"/>
    </font>
    <font>
      <sz val="12"/>
      <color theme="1"/>
      <name val="Angsana New"/>
      <family val="1"/>
    </font>
    <font>
      <b/>
      <sz val="12"/>
      <color rgb="FF7030A0"/>
      <name val="Calibri"/>
      <family val="2"/>
      <scheme val="minor"/>
    </font>
    <font>
      <u/>
      <sz val="12"/>
      <color rgb="FF800080"/>
      <name val="Calibri"/>
      <family val="2"/>
    </font>
    <font>
      <b/>
      <sz val="12"/>
      <name val="Cambria"/>
      <family val="2"/>
      <scheme val="major"/>
    </font>
    <font>
      <u/>
      <sz val="14"/>
      <color rgb="FF80008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u/>
      <sz val="12"/>
      <color theme="10"/>
      <name val="Calibri"/>
      <family val="2"/>
    </font>
    <font>
      <sz val="12"/>
      <color theme="8" tint="-0.499984740745262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5F3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theme="0"/>
      </right>
      <top style="medium">
        <color auto="1"/>
      </top>
      <bottom style="medium">
        <color auto="1"/>
      </bottom>
      <diagonal/>
    </border>
    <border>
      <left style="medium">
        <color theme="0"/>
      </left>
      <right style="medium">
        <color auto="1"/>
      </right>
      <top style="medium">
        <color auto="1"/>
      </top>
      <bottom style="medium">
        <color theme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0"/>
      </left>
      <right style="medium">
        <color auto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theme="1"/>
      </bottom>
      <diagonal/>
    </border>
    <border>
      <left style="thin">
        <color auto="1"/>
      </left>
      <right/>
      <top style="medium">
        <color auto="1"/>
      </top>
      <bottom style="medium">
        <color theme="1"/>
      </bottom>
      <diagonal/>
    </border>
    <border>
      <left style="medium">
        <color theme="1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medium">
        <color theme="0"/>
      </left>
      <right style="medium">
        <color auto="1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/>
      <top/>
      <bottom/>
      <diagonal/>
    </border>
    <border>
      <left style="medium">
        <color theme="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theme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theme="1"/>
      </top>
      <bottom style="medium">
        <color auto="1"/>
      </bottom>
      <diagonal/>
    </border>
    <border>
      <left/>
      <right/>
      <top style="medium">
        <color theme="1"/>
      </top>
      <bottom style="medium">
        <color auto="1"/>
      </bottom>
      <diagonal/>
    </border>
    <border>
      <left/>
      <right style="medium">
        <color theme="0"/>
      </right>
      <top style="medium">
        <color theme="1"/>
      </top>
      <bottom style="medium">
        <color auto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0"/>
      </right>
      <top style="medium">
        <color theme="1"/>
      </top>
      <bottom style="medium">
        <color theme="1"/>
      </bottom>
      <diagonal/>
    </border>
    <border>
      <left/>
      <right style="medium">
        <color auto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auto="1"/>
      </top>
      <bottom style="medium">
        <color theme="1"/>
      </bottom>
      <diagonal/>
    </border>
    <border>
      <left/>
      <right style="medium">
        <color theme="0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theme="0"/>
      </left>
      <right/>
      <top style="medium">
        <color theme="1"/>
      </top>
      <bottom style="medium">
        <color auto="1"/>
      </bottom>
      <diagonal/>
    </border>
    <border>
      <left/>
      <right style="medium">
        <color theme="1"/>
      </right>
      <top style="medium">
        <color theme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theme="1"/>
      </left>
      <right style="medium">
        <color theme="1"/>
      </right>
      <top style="medium">
        <color auto="1"/>
      </top>
      <bottom style="medium">
        <color theme="1"/>
      </bottom>
      <diagonal/>
    </border>
    <border>
      <left style="medium">
        <color auto="1"/>
      </left>
      <right style="medium">
        <color theme="1"/>
      </right>
      <top style="medium">
        <color auto="1"/>
      </top>
      <bottom style="medium">
        <color theme="1"/>
      </bottom>
      <diagonal/>
    </border>
    <border>
      <left style="medium">
        <color theme="0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4" fillId="0" borderId="0"/>
    <xf numFmtId="167" fontId="14" fillId="0" borderId="0" applyFont="0" applyFill="0" applyBorder="0" applyAlignment="0" applyProtection="0">
      <alignment vertical="center"/>
    </xf>
    <xf numFmtId="0" fontId="14" fillId="0" borderId="0"/>
    <xf numFmtId="0" fontId="26" fillId="0" borderId="0"/>
  </cellStyleXfs>
  <cellXfs count="264">
    <xf numFmtId="0" fontId="0" fillId="0" borderId="0" xfId="0"/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14" fontId="6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165" fontId="9" fillId="4" borderId="1" xfId="1" applyNumberFormat="1" applyFont="1" applyFill="1" applyBorder="1" applyAlignment="1">
      <alignment horizontal="center" vertical="center"/>
    </xf>
    <xf numFmtId="165" fontId="10" fillId="4" borderId="1" xfId="1" applyNumberFormat="1" applyFont="1" applyFill="1" applyBorder="1" applyAlignment="1">
      <alignment horizontal="center" vertical="center"/>
    </xf>
    <xf numFmtId="0" fontId="12" fillId="4" borderId="1" xfId="2" applyFont="1" applyFill="1" applyBorder="1" applyAlignment="1" applyProtection="1">
      <alignment horizontal="left" vertical="center"/>
    </xf>
    <xf numFmtId="165" fontId="6" fillId="4" borderId="1" xfId="1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13" fillId="4" borderId="1" xfId="2" applyFont="1" applyFill="1" applyBorder="1" applyAlignment="1" applyProtection="1">
      <alignment horizontal="left" vertical="center"/>
    </xf>
    <xf numFmtId="0" fontId="13" fillId="0" borderId="0" xfId="2" applyFont="1" applyFill="1" applyAlignment="1" applyProtection="1">
      <alignment vertical="center"/>
    </xf>
    <xf numFmtId="14" fontId="6" fillId="5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2" fontId="17" fillId="0" borderId="0" xfId="3" applyNumberFormat="1" applyFont="1" applyAlignment="1">
      <alignment horizontal="center" vertical="center" wrapText="1"/>
    </xf>
    <xf numFmtId="2" fontId="15" fillId="6" borderId="4" xfId="3" applyNumberFormat="1" applyFont="1" applyFill="1" applyBorder="1" applyAlignment="1">
      <alignment horizontal="center" vertical="center" wrapText="1"/>
    </xf>
    <xf numFmtId="3" fontId="18" fillId="6" borderId="4" xfId="3" applyNumberFormat="1" applyFont="1" applyFill="1" applyBorder="1" applyAlignment="1">
      <alignment horizontal="center" vertical="center" wrapText="1"/>
    </xf>
    <xf numFmtId="3" fontId="19" fillId="6" borderId="4" xfId="3" applyNumberFormat="1" applyFont="1" applyFill="1" applyBorder="1" applyAlignment="1">
      <alignment horizontal="center" vertical="center" wrapText="1"/>
    </xf>
    <xf numFmtId="2" fontId="15" fillId="6" borderId="4" xfId="5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7" fillId="4" borderId="1" xfId="5" applyFont="1" applyFill="1" applyBorder="1" applyAlignment="1">
      <alignment horizontal="center" vertical="center" wrapText="1"/>
    </xf>
    <xf numFmtId="0" fontId="17" fillId="9" borderId="1" xfId="5" applyFont="1" applyFill="1" applyBorder="1" applyAlignment="1">
      <alignment horizontal="center" vertical="center" wrapText="1"/>
    </xf>
    <xf numFmtId="0" fontId="20" fillId="4" borderId="1" xfId="3" applyFont="1" applyFill="1" applyBorder="1" applyAlignment="1">
      <alignment horizontal="center" vertical="center" wrapText="1"/>
    </xf>
    <xf numFmtId="0" fontId="20" fillId="10" borderId="1" xfId="3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21" fillId="4" borderId="1" xfId="3" applyFont="1" applyFill="1" applyBorder="1" applyAlignment="1">
      <alignment horizontal="center" vertical="center" wrapText="1"/>
    </xf>
    <xf numFmtId="165" fontId="18" fillId="4" borderId="1" xfId="1" applyNumberFormat="1" applyFont="1" applyFill="1" applyBorder="1" applyAlignment="1">
      <alignment horizontal="center" vertical="center"/>
    </xf>
    <xf numFmtId="165" fontId="22" fillId="4" borderId="1" xfId="1" applyNumberFormat="1" applyFont="1" applyFill="1" applyBorder="1" applyAlignment="1">
      <alignment horizontal="center" vertical="center"/>
    </xf>
    <xf numFmtId="0" fontId="23" fillId="4" borderId="1" xfId="2" applyFont="1" applyFill="1" applyBorder="1" applyAlignment="1" applyProtection="1">
      <alignment horizontal="center" vertical="center" wrapText="1"/>
    </xf>
    <xf numFmtId="165" fontId="20" fillId="4" borderId="1" xfId="1" applyNumberFormat="1" applyFont="1" applyFill="1" applyBorder="1" applyAlignment="1">
      <alignment horizontal="center" vertical="center" wrapText="1"/>
    </xf>
    <xf numFmtId="2" fontId="15" fillId="9" borderId="1" xfId="0" applyNumberFormat="1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 vertical="center"/>
    </xf>
    <xf numFmtId="0" fontId="20" fillId="0" borderId="1" xfId="0" applyFont="1" applyBorder="1"/>
    <xf numFmtId="0" fontId="17" fillId="0" borderId="1" xfId="0" applyFont="1" applyBorder="1" applyAlignment="1">
      <alignment horizontal="left" vertical="center" wrapText="1"/>
    </xf>
    <xf numFmtId="2" fontId="17" fillId="0" borderId="1" xfId="3" applyNumberFormat="1" applyFont="1" applyBorder="1" applyAlignment="1">
      <alignment horizontal="center" vertical="center"/>
    </xf>
    <xf numFmtId="2" fontId="21" fillId="4" borderId="1" xfId="3" applyNumberFormat="1" applyFont="1" applyFill="1" applyBorder="1" applyAlignment="1">
      <alignment horizontal="center" vertical="center"/>
    </xf>
    <xf numFmtId="2" fontId="17" fillId="0" borderId="1" xfId="3" applyNumberFormat="1" applyFont="1" applyBorder="1" applyAlignment="1">
      <alignment horizontal="center" vertical="center" wrapText="1"/>
    </xf>
    <xf numFmtId="0" fontId="23" fillId="0" borderId="1" xfId="2" applyFont="1" applyBorder="1" applyAlignment="1" applyProtection="1">
      <alignment horizontal="center" vertical="center" wrapText="1"/>
    </xf>
    <xf numFmtId="2" fontId="17" fillId="0" borderId="1" xfId="3" applyNumberFormat="1" applyFont="1" applyBorder="1" applyAlignment="1">
      <alignment horizontal="left" vertical="center" wrapText="1"/>
    </xf>
    <xf numFmtId="165" fontId="17" fillId="0" borderId="0" xfId="1" applyNumberFormat="1" applyFont="1" applyFill="1" applyAlignment="1"/>
    <xf numFmtId="0" fontId="15" fillId="4" borderId="1" xfId="6" applyFont="1" applyFill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 wrapText="1"/>
    </xf>
    <xf numFmtId="2" fontId="17" fillId="4" borderId="1" xfId="3" applyNumberFormat="1" applyFont="1" applyFill="1" applyBorder="1" applyAlignment="1">
      <alignment horizontal="center" vertical="center" wrapText="1"/>
    </xf>
    <xf numFmtId="0" fontId="17" fillId="8" borderId="1" xfId="3" applyFont="1" applyFill="1" applyBorder="1" applyAlignment="1">
      <alignment horizontal="center" vertical="center" wrapText="1"/>
    </xf>
    <xf numFmtId="0" fontId="20" fillId="4" borderId="7" xfId="6" applyFont="1" applyFill="1" applyBorder="1" applyAlignment="1">
      <alignment horizontal="center" vertical="center" wrapText="1"/>
    </xf>
    <xf numFmtId="0" fontId="20" fillId="4" borderId="1" xfId="6" applyFont="1" applyFill="1" applyBorder="1" applyAlignment="1">
      <alignment horizontal="center" vertical="center" wrapText="1"/>
    </xf>
    <xf numFmtId="165" fontId="17" fillId="4" borderId="1" xfId="1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7" fillId="12" borderId="1" xfId="3" applyFont="1" applyFill="1" applyBorder="1" applyAlignment="1">
      <alignment horizontal="center" vertical="center" wrapText="1"/>
    </xf>
    <xf numFmtId="0" fontId="27" fillId="4" borderId="1" xfId="2" applyFont="1" applyFill="1" applyBorder="1" applyAlignment="1" applyProtection="1">
      <alignment horizontal="left" vertical="center"/>
    </xf>
    <xf numFmtId="0" fontId="11" fillId="4" borderId="1" xfId="2" applyFill="1" applyBorder="1" applyAlignment="1" applyProtection="1">
      <alignment horizontal="left" vertical="center"/>
    </xf>
    <xf numFmtId="0" fontId="28" fillId="13" borderId="1" xfId="0" applyFont="1" applyFill="1" applyBorder="1" applyAlignment="1">
      <alignment horizontal="left" vertical="center"/>
    </xf>
    <xf numFmtId="0" fontId="11" fillId="0" borderId="0" xfId="2" applyFill="1" applyAlignment="1" applyProtection="1">
      <alignment vertical="center"/>
    </xf>
    <xf numFmtId="0" fontId="28" fillId="0" borderId="1" xfId="0" applyFont="1" applyBorder="1" applyAlignment="1">
      <alignment horizontal="left" vertical="center"/>
    </xf>
    <xf numFmtId="0" fontId="29" fillId="4" borderId="1" xfId="6" applyFont="1" applyFill="1" applyBorder="1" applyAlignment="1">
      <alignment horizontal="center" vertical="center" wrapText="1"/>
    </xf>
    <xf numFmtId="0" fontId="20" fillId="4" borderId="1" xfId="5" applyFont="1" applyFill="1" applyBorder="1" applyAlignment="1">
      <alignment horizontal="center" vertical="center" wrapText="1"/>
    </xf>
    <xf numFmtId="0" fontId="17" fillId="14" borderId="1" xfId="3" applyFont="1" applyFill="1" applyBorder="1" applyAlignment="1">
      <alignment horizontal="center" vertical="center" wrapText="1"/>
    </xf>
    <xf numFmtId="166" fontId="20" fillId="4" borderId="1" xfId="6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165" fontId="15" fillId="5" borderId="1" xfId="1" applyNumberFormat="1" applyFont="1" applyFill="1" applyBorder="1" applyAlignment="1">
      <alignment horizontal="left" vertical="center"/>
    </xf>
    <xf numFmtId="0" fontId="29" fillId="4" borderId="0" xfId="0" applyFont="1" applyFill="1" applyAlignment="1">
      <alignment vertical="center"/>
    </xf>
    <xf numFmtId="3" fontId="30" fillId="0" borderId="0" xfId="3" applyNumberFormat="1" applyFont="1" applyAlignment="1">
      <alignment horizontal="center" vertical="center" wrapText="1"/>
    </xf>
    <xf numFmtId="3" fontId="17" fillId="0" borderId="0" xfId="3" applyNumberFormat="1" applyFont="1" applyAlignment="1">
      <alignment horizontal="center" vertical="center" wrapText="1"/>
    </xf>
    <xf numFmtId="2" fontId="31" fillId="0" borderId="0" xfId="3" applyNumberFormat="1" applyFont="1" applyAlignment="1">
      <alignment horizontal="center" vertical="center" wrapText="1"/>
    </xf>
    <xf numFmtId="2" fontId="15" fillId="0" borderId="0" xfId="3" applyNumberFormat="1" applyFont="1" applyAlignment="1">
      <alignment horizontal="center" vertical="center" wrapText="1"/>
    </xf>
    <xf numFmtId="2" fontId="15" fillId="7" borderId="4" xfId="3" applyNumberFormat="1" applyFont="1" applyFill="1" applyBorder="1" applyAlignment="1">
      <alignment horizontal="center" vertical="center" wrapText="1"/>
    </xf>
    <xf numFmtId="3" fontId="18" fillId="7" borderId="4" xfId="3" applyNumberFormat="1" applyFont="1" applyFill="1" applyBorder="1" applyAlignment="1">
      <alignment horizontal="center" vertical="center" wrapText="1"/>
    </xf>
    <xf numFmtId="3" fontId="19" fillId="7" borderId="4" xfId="3" applyNumberFormat="1" applyFont="1" applyFill="1" applyBorder="1" applyAlignment="1">
      <alignment horizontal="center" vertical="center" wrapText="1"/>
    </xf>
    <xf numFmtId="2" fontId="29" fillId="7" borderId="4" xfId="5" applyNumberFormat="1" applyFont="1" applyFill="1" applyBorder="1" applyAlignment="1">
      <alignment horizontal="center" vertical="center" wrapText="1"/>
    </xf>
    <xf numFmtId="2" fontId="15" fillId="7" borderId="4" xfId="5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20" fillId="9" borderId="1" xfId="6" applyFont="1" applyFill="1" applyBorder="1" applyAlignment="1">
      <alignment horizontal="center" vertical="center" wrapText="1"/>
    </xf>
    <xf numFmtId="0" fontId="20" fillId="10" borderId="1" xfId="6" applyFont="1" applyFill="1" applyBorder="1" applyAlignment="1">
      <alignment horizontal="center" vertical="center" wrapText="1"/>
    </xf>
    <xf numFmtId="2" fontId="21" fillId="0" borderId="1" xfId="3" applyNumberFormat="1" applyFont="1" applyBorder="1" applyAlignment="1">
      <alignment horizontal="center" vertical="center" wrapText="1"/>
    </xf>
    <xf numFmtId="0" fontId="32" fillId="4" borderId="1" xfId="2" applyFont="1" applyFill="1" applyBorder="1" applyAlignment="1" applyProtection="1">
      <alignment horizontal="center" vertical="center" wrapText="1"/>
    </xf>
    <xf numFmtId="0" fontId="33" fillId="4" borderId="1" xfId="0" applyFont="1" applyFill="1" applyBorder="1" applyAlignment="1">
      <alignment horizontal="center" vertical="center"/>
    </xf>
    <xf numFmtId="0" fontId="34" fillId="4" borderId="1" xfId="0" applyFont="1" applyFill="1" applyBorder="1" applyAlignment="1">
      <alignment horizontal="center" vertical="center" wrapText="1"/>
    </xf>
    <xf numFmtId="0" fontId="28" fillId="13" borderId="1" xfId="0" applyFont="1" applyFill="1" applyBorder="1" applyAlignment="1">
      <alignment horizontal="center" vertical="center"/>
    </xf>
    <xf numFmtId="0" fontId="11" fillId="4" borderId="1" xfId="2" applyFill="1" applyBorder="1" applyAlignment="1" applyProtection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21" fillId="0" borderId="1" xfId="3" applyNumberFormat="1" applyFont="1" applyBorder="1" applyAlignment="1">
      <alignment horizontal="right" vertical="center" wrapText="1"/>
    </xf>
    <xf numFmtId="0" fontId="32" fillId="0" borderId="0" xfId="2" applyFont="1" applyAlignment="1" applyProtection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2" fontId="21" fillId="4" borderId="1" xfId="3" applyNumberFormat="1" applyFont="1" applyFill="1" applyBorder="1" applyAlignment="1">
      <alignment horizontal="center" vertical="top" wrapText="1"/>
    </xf>
    <xf numFmtId="2" fontId="15" fillId="7" borderId="1" xfId="3" applyNumberFormat="1" applyFont="1" applyFill="1" applyBorder="1" applyAlignment="1">
      <alignment horizontal="center" vertical="center" wrapText="1"/>
    </xf>
    <xf numFmtId="0" fontId="15" fillId="7" borderId="1" xfId="5" applyFont="1" applyFill="1" applyBorder="1" applyAlignment="1">
      <alignment horizontal="center" vertical="center" wrapText="1"/>
    </xf>
    <xf numFmtId="0" fontId="15" fillId="7" borderId="1" xfId="3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166" fontId="20" fillId="0" borderId="1" xfId="6" applyNumberFormat="1" applyFont="1" applyBorder="1" applyAlignment="1">
      <alignment horizontal="center" vertical="center" wrapText="1"/>
    </xf>
    <xf numFmtId="165" fontId="18" fillId="4" borderId="1" xfId="1" applyNumberFormat="1" applyFont="1" applyFill="1" applyBorder="1" applyAlignment="1">
      <alignment vertical="center" wrapText="1"/>
    </xf>
    <xf numFmtId="165" fontId="22" fillId="4" borderId="1" xfId="1" applyNumberFormat="1" applyFont="1" applyFill="1" applyBorder="1" applyAlignment="1">
      <alignment vertical="center" wrapText="1"/>
    </xf>
    <xf numFmtId="0" fontId="15" fillId="0" borderId="1" xfId="6" applyFont="1" applyBorder="1" applyAlignment="1">
      <alignment horizontal="center" vertical="center" wrapText="1"/>
    </xf>
    <xf numFmtId="0" fontId="17" fillId="4" borderId="1" xfId="6" applyFont="1" applyFill="1" applyBorder="1" applyAlignment="1">
      <alignment horizontal="center" vertical="center" wrapText="1"/>
    </xf>
    <xf numFmtId="0" fontId="29" fillId="0" borderId="1" xfId="6" applyFont="1" applyBorder="1" applyAlignment="1">
      <alignment horizontal="center" vertical="center" wrapText="1"/>
    </xf>
    <xf numFmtId="0" fontId="32" fillId="0" borderId="0" xfId="2" applyFont="1" applyAlignment="1" applyProtection="1">
      <alignment horizontal="center" vertical="center" wrapText="1"/>
    </xf>
    <xf numFmtId="165" fontId="20" fillId="0" borderId="1" xfId="1" applyNumberFormat="1" applyFont="1" applyFill="1" applyBorder="1" applyAlignment="1">
      <alignment horizontal="center" vertical="center" wrapText="1"/>
    </xf>
    <xf numFmtId="2" fontId="15" fillId="7" borderId="2" xfId="3" applyNumberFormat="1" applyFont="1" applyFill="1" applyBorder="1" applyAlignment="1">
      <alignment vertical="center" wrapText="1"/>
    </xf>
    <xf numFmtId="0" fontId="32" fillId="0" borderId="1" xfId="2" applyFont="1" applyFill="1" applyBorder="1" applyAlignment="1" applyProtection="1">
      <alignment horizontal="center" vertical="center" wrapText="1"/>
    </xf>
    <xf numFmtId="0" fontId="16" fillId="0" borderId="1" xfId="6" applyFont="1" applyBorder="1" applyAlignment="1">
      <alignment horizontal="center" vertical="center" wrapText="1"/>
    </xf>
    <xf numFmtId="0" fontId="21" fillId="0" borderId="1" xfId="6" applyFont="1" applyBorder="1" applyAlignment="1">
      <alignment horizontal="center" vertical="center" wrapText="1"/>
    </xf>
    <xf numFmtId="0" fontId="17" fillId="15" borderId="1" xfId="3" applyFont="1" applyFill="1" applyBorder="1" applyAlignment="1">
      <alignment horizontal="center" vertical="center" wrapText="1"/>
    </xf>
    <xf numFmtId="0" fontId="21" fillId="4" borderId="1" xfId="6" applyFont="1" applyFill="1" applyBorder="1" applyAlignment="1">
      <alignment horizontal="center" vertical="center" wrapText="1"/>
    </xf>
    <xf numFmtId="0" fontId="20" fillId="0" borderId="1" xfId="6" applyFont="1" applyBorder="1" applyAlignment="1">
      <alignment horizontal="center" vertical="center" wrapText="1"/>
    </xf>
    <xf numFmtId="0" fontId="17" fillId="16" borderId="1" xfId="3" applyFont="1" applyFill="1" applyBorder="1" applyAlignment="1">
      <alignment horizontal="center" vertical="center" wrapText="1"/>
    </xf>
    <xf numFmtId="2" fontId="30" fillId="0" borderId="0" xfId="3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9" fillId="17" borderId="1" xfId="6" applyFont="1" applyFill="1" applyBorder="1" applyAlignment="1">
      <alignment horizontal="left" vertical="center"/>
    </xf>
    <xf numFmtId="0" fontId="29" fillId="17" borderId="1" xfId="6" applyFont="1" applyFill="1" applyBorder="1" applyAlignment="1">
      <alignment horizontal="center" vertical="center"/>
    </xf>
    <xf numFmtId="166" fontId="29" fillId="17" borderId="1" xfId="6" applyNumberFormat="1" applyFont="1" applyFill="1" applyBorder="1" applyAlignment="1">
      <alignment horizontal="center" vertical="center"/>
    </xf>
    <xf numFmtId="165" fontId="18" fillId="17" borderId="1" xfId="1" applyNumberFormat="1" applyFont="1" applyFill="1" applyBorder="1" applyAlignment="1">
      <alignment horizontal="center" vertical="center"/>
    </xf>
    <xf numFmtId="165" fontId="22" fillId="17" borderId="1" xfId="1" applyNumberFormat="1" applyFont="1" applyFill="1" applyBorder="1" applyAlignment="1">
      <alignment horizontal="center" vertical="center"/>
    </xf>
    <xf numFmtId="165" fontId="16" fillId="17" borderId="1" xfId="1" applyNumberFormat="1" applyFont="1" applyFill="1" applyBorder="1" applyAlignment="1">
      <alignment horizontal="center" vertical="center"/>
    </xf>
    <xf numFmtId="0" fontId="29" fillId="0" borderId="1" xfId="6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166" fontId="20" fillId="0" borderId="1" xfId="6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 wrapText="1"/>
    </xf>
    <xf numFmtId="165" fontId="18" fillId="0" borderId="1" xfId="1" applyNumberFormat="1" applyFont="1" applyFill="1" applyBorder="1" applyAlignment="1">
      <alignment horizontal="center" vertical="center"/>
    </xf>
    <xf numFmtId="165" fontId="22" fillId="0" borderId="1" xfId="1" applyNumberFormat="1" applyFont="1" applyFill="1" applyBorder="1" applyAlignment="1">
      <alignment horizontal="center" vertical="center"/>
    </xf>
    <xf numFmtId="0" fontId="11" fillId="0" borderId="1" xfId="2" applyFill="1" applyBorder="1" applyAlignment="1" applyProtection="1">
      <alignment horizontal="center" vertical="center" wrapText="1"/>
    </xf>
    <xf numFmtId="0" fontId="29" fillId="18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6" fillId="0" borderId="1" xfId="5" applyFont="1" applyBorder="1" applyAlignment="1">
      <alignment horizontal="left" vertical="center" wrapText="1"/>
    </xf>
    <xf numFmtId="0" fontId="11" fillId="0" borderId="1" xfId="2" applyBorder="1" applyAlignment="1" applyProtection="1">
      <alignment horizontal="center" vertical="center" wrapText="1"/>
    </xf>
    <xf numFmtId="0" fontId="30" fillId="0" borderId="0" xfId="0" applyFont="1"/>
    <xf numFmtId="0" fontId="17" fillId="0" borderId="0" xfId="0" applyFont="1"/>
    <xf numFmtId="0" fontId="20" fillId="4" borderId="0" xfId="0" applyFont="1" applyFill="1"/>
    <xf numFmtId="0" fontId="37" fillId="4" borderId="0" xfId="5" applyFont="1" applyFill="1"/>
    <xf numFmtId="165" fontId="29" fillId="17" borderId="1" xfId="1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3" fontId="20" fillId="4" borderId="1" xfId="6" applyNumberFormat="1" applyFont="1" applyFill="1" applyBorder="1" applyAlignment="1">
      <alignment vertical="center"/>
    </xf>
    <xf numFmtId="168" fontId="20" fillId="4" borderId="1" xfId="0" applyNumberFormat="1" applyFont="1" applyFill="1" applyBorder="1" applyAlignment="1">
      <alignment vertical="center"/>
    </xf>
    <xf numFmtId="0" fontId="38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9" fillId="18" borderId="5" xfId="0" applyFont="1" applyFill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166" fontId="20" fillId="4" borderId="1" xfId="6" applyNumberFormat="1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left" vertical="center" wrapText="1"/>
    </xf>
    <xf numFmtId="168" fontId="18" fillId="0" borderId="1" xfId="4" applyNumberFormat="1" applyFont="1" applyFill="1" applyBorder="1" applyAlignment="1">
      <alignment horizontal="center" vertical="center"/>
    </xf>
    <xf numFmtId="168" fontId="39" fillId="4" borderId="1" xfId="4" applyNumberFormat="1" applyFont="1" applyFill="1" applyBorder="1" applyAlignment="1">
      <alignment vertical="center"/>
    </xf>
    <xf numFmtId="0" fontId="40" fillId="4" borderId="1" xfId="2" applyFont="1" applyFill="1" applyBorder="1" applyAlignment="1" applyProtection="1">
      <alignment horizontal="center" vertical="center" wrapText="1"/>
    </xf>
    <xf numFmtId="0" fontId="15" fillId="0" borderId="1" xfId="5" applyFont="1" applyBorder="1" applyAlignment="1">
      <alignment horizontal="left" vertical="center"/>
    </xf>
    <xf numFmtId="0" fontId="17" fillId="0" borderId="1" xfId="5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7" fillId="0" borderId="1" xfId="0" applyFont="1" applyBorder="1"/>
    <xf numFmtId="0" fontId="17" fillId="0" borderId="5" xfId="0" applyFont="1" applyBorder="1" applyAlignment="1">
      <alignment vertical="center" wrapText="1"/>
    </xf>
    <xf numFmtId="168" fontId="18" fillId="4" borderId="1" xfId="4" applyNumberFormat="1" applyFont="1" applyFill="1" applyBorder="1" applyAlignment="1">
      <alignment vertical="center"/>
    </xf>
    <xf numFmtId="2" fontId="41" fillId="18" borderId="5" xfId="0" applyNumberFormat="1" applyFont="1" applyFill="1" applyBorder="1" applyAlignment="1">
      <alignment horizontal="center" vertical="center" wrapText="1"/>
    </xf>
    <xf numFmtId="168" fontId="20" fillId="4" borderId="0" xfId="0" applyNumberFormat="1" applyFont="1" applyFill="1"/>
    <xf numFmtId="0" fontId="17" fillId="4" borderId="0" xfId="0" applyFont="1" applyFill="1"/>
    <xf numFmtId="0" fontId="17" fillId="4" borderId="1" xfId="0" applyFont="1" applyFill="1" applyBorder="1" applyAlignment="1">
      <alignment horizontal="left" vertical="center"/>
    </xf>
    <xf numFmtId="3" fontId="18" fillId="0" borderId="1" xfId="0" applyNumberFormat="1" applyFont="1" applyBorder="1" applyAlignment="1">
      <alignment horizontal="right" vertical="center"/>
    </xf>
    <xf numFmtId="169" fontId="42" fillId="4" borderId="13" xfId="2" applyNumberFormat="1" applyFont="1" applyFill="1" applyBorder="1" applyAlignment="1" applyProtection="1">
      <alignment horizontal="center" vertical="center"/>
    </xf>
    <xf numFmtId="0" fontId="20" fillId="4" borderId="1" xfId="0" applyFont="1" applyFill="1" applyBorder="1" applyAlignment="1">
      <alignment horizontal="left"/>
    </xf>
    <xf numFmtId="0" fontId="44" fillId="0" borderId="1" xfId="2" applyFont="1" applyFill="1" applyBorder="1" applyAlignment="1" applyProtection="1">
      <alignment horizontal="left" vertical="center"/>
    </xf>
    <xf numFmtId="0" fontId="40" fillId="0" borderId="1" xfId="2" applyFont="1" applyFill="1" applyBorder="1" applyAlignment="1" applyProtection="1">
      <alignment horizontal="left" vertical="center"/>
    </xf>
    <xf numFmtId="0" fontId="20" fillId="0" borderId="1" xfId="0" applyFont="1" applyBorder="1" applyAlignment="1">
      <alignment horizontal="left"/>
    </xf>
    <xf numFmtId="0" fontId="17" fillId="0" borderId="14" xfId="0" applyFont="1" applyBorder="1" applyAlignment="1">
      <alignment horizontal="center" vertical="center"/>
    </xf>
    <xf numFmtId="0" fontId="2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45" fillId="0" borderId="0" xfId="0" applyFont="1"/>
    <xf numFmtId="0" fontId="15" fillId="4" borderId="0" xfId="3" applyFont="1" applyFill="1" applyAlignment="1">
      <alignment horizontal="center"/>
    </xf>
    <xf numFmtId="0" fontId="17" fillId="4" borderId="0" xfId="3" applyFont="1" applyFill="1"/>
    <xf numFmtId="0" fontId="17" fillId="4" borderId="0" xfId="3" applyFont="1" applyFill="1" applyAlignment="1">
      <alignment horizontal="center"/>
    </xf>
    <xf numFmtId="0" fontId="15" fillId="4" borderId="16" xfId="3" applyFont="1" applyFill="1" applyBorder="1" applyAlignment="1">
      <alignment horizontal="center"/>
    </xf>
    <xf numFmtId="0" fontId="17" fillId="4" borderId="20" xfId="3" applyFont="1" applyFill="1" applyBorder="1"/>
    <xf numFmtId="0" fontId="15" fillId="4" borderId="21" xfId="3" applyFont="1" applyFill="1" applyBorder="1" applyAlignment="1">
      <alignment horizontal="center"/>
    </xf>
    <xf numFmtId="0" fontId="15" fillId="4" borderId="22" xfId="3" applyFont="1" applyFill="1" applyBorder="1" applyAlignment="1">
      <alignment horizontal="center"/>
    </xf>
    <xf numFmtId="0" fontId="17" fillId="4" borderId="23" xfId="3" applyFont="1" applyFill="1" applyBorder="1"/>
    <xf numFmtId="0" fontId="15" fillId="4" borderId="24" xfId="3" applyFont="1" applyFill="1" applyBorder="1" applyAlignment="1">
      <alignment horizontal="center"/>
    </xf>
    <xf numFmtId="0" fontId="17" fillId="4" borderId="24" xfId="3" applyFont="1" applyFill="1" applyBorder="1"/>
    <xf numFmtId="0" fontId="17" fillId="4" borderId="25" xfId="3" applyFont="1" applyFill="1" applyBorder="1" applyAlignment="1">
      <alignment horizontal="center"/>
    </xf>
    <xf numFmtId="0" fontId="17" fillId="4" borderId="26" xfId="3" applyFont="1" applyFill="1" applyBorder="1" applyAlignment="1">
      <alignment horizontal="center"/>
    </xf>
    <xf numFmtId="0" fontId="17" fillId="4" borderId="27" xfId="3" applyFont="1" applyFill="1" applyBorder="1" applyAlignment="1">
      <alignment horizontal="center"/>
    </xf>
    <xf numFmtId="0" fontId="17" fillId="4" borderId="28" xfId="3" applyFont="1" applyFill="1" applyBorder="1"/>
    <xf numFmtId="0" fontId="17" fillId="4" borderId="29" xfId="3" applyFont="1" applyFill="1" applyBorder="1"/>
    <xf numFmtId="0" fontId="15" fillId="4" borderId="30" xfId="3" applyFont="1" applyFill="1" applyBorder="1" applyAlignment="1">
      <alignment horizontal="center"/>
    </xf>
    <xf numFmtId="0" fontId="15" fillId="4" borderId="31" xfId="3" applyFont="1" applyFill="1" applyBorder="1" applyAlignment="1">
      <alignment horizontal="center"/>
    </xf>
    <xf numFmtId="0" fontId="17" fillId="4" borderId="32" xfId="3" applyFont="1" applyFill="1" applyBorder="1"/>
    <xf numFmtId="0" fontId="17" fillId="4" borderId="15" xfId="3" applyFont="1" applyFill="1" applyBorder="1"/>
    <xf numFmtId="0" fontId="17" fillId="4" borderId="33" xfId="3" applyFont="1" applyFill="1" applyBorder="1"/>
    <xf numFmtId="0" fontId="17" fillId="4" borderId="34" xfId="3" applyFont="1" applyFill="1" applyBorder="1" applyAlignment="1">
      <alignment horizontal="center"/>
    </xf>
    <xf numFmtId="0" fontId="17" fillId="4" borderId="35" xfId="3" applyFont="1" applyFill="1" applyBorder="1"/>
    <xf numFmtId="0" fontId="17" fillId="4" borderId="36" xfId="3" applyFont="1" applyFill="1" applyBorder="1" applyAlignment="1">
      <alignment horizontal="center"/>
    </xf>
    <xf numFmtId="0" fontId="15" fillId="4" borderId="37" xfId="3" applyFont="1" applyFill="1" applyBorder="1" applyAlignment="1">
      <alignment horizontal="center"/>
    </xf>
    <xf numFmtId="0" fontId="15" fillId="4" borderId="38" xfId="3" applyFont="1" applyFill="1" applyBorder="1" applyAlignment="1">
      <alignment horizontal="center"/>
    </xf>
    <xf numFmtId="0" fontId="17" fillId="4" borderId="40" xfId="3" applyFont="1" applyFill="1" applyBorder="1" applyAlignment="1">
      <alignment horizontal="center"/>
    </xf>
    <xf numFmtId="0" fontId="17" fillId="4" borderId="42" xfId="3" applyFont="1" applyFill="1" applyBorder="1" applyAlignment="1">
      <alignment horizontal="center"/>
    </xf>
    <xf numFmtId="0" fontId="17" fillId="4" borderId="43" xfId="3" applyFont="1" applyFill="1" applyBorder="1"/>
    <xf numFmtId="0" fontId="17" fillId="4" borderId="44" xfId="3" applyFont="1" applyFill="1" applyBorder="1"/>
    <xf numFmtId="0" fontId="17" fillId="4" borderId="13" xfId="3" applyFont="1" applyFill="1" applyBorder="1" applyAlignment="1">
      <alignment horizontal="center"/>
    </xf>
    <xf numFmtId="0" fontId="17" fillId="4" borderId="45" xfId="3" applyFont="1" applyFill="1" applyBorder="1" applyAlignment="1">
      <alignment horizontal="center"/>
    </xf>
    <xf numFmtId="0" fontId="17" fillId="4" borderId="46" xfId="3" applyFont="1" applyFill="1" applyBorder="1"/>
    <xf numFmtId="0" fontId="17" fillId="4" borderId="47" xfId="3" applyFont="1" applyFill="1" applyBorder="1"/>
    <xf numFmtId="0" fontId="17" fillId="4" borderId="48" xfId="3" applyFont="1" applyFill="1" applyBorder="1" applyAlignment="1">
      <alignment horizontal="center"/>
    </xf>
    <xf numFmtId="0" fontId="17" fillId="4" borderId="49" xfId="3" applyFont="1" applyFill="1" applyBorder="1" applyAlignment="1">
      <alignment horizontal="center"/>
    </xf>
    <xf numFmtId="0" fontId="17" fillId="4" borderId="50" xfId="3" applyFont="1" applyFill="1" applyBorder="1" applyAlignment="1">
      <alignment horizontal="center"/>
    </xf>
    <xf numFmtId="0" fontId="17" fillId="4" borderId="51" xfId="3" applyFont="1" applyFill="1" applyBorder="1" applyAlignment="1">
      <alignment horizontal="center"/>
    </xf>
    <xf numFmtId="0" fontId="17" fillId="4" borderId="52" xfId="3" applyFont="1" applyFill="1" applyBorder="1" applyAlignment="1">
      <alignment horizontal="center"/>
    </xf>
    <xf numFmtId="0" fontId="17" fillId="4" borderId="53" xfId="3" applyFont="1" applyFill="1" applyBorder="1" applyAlignment="1">
      <alignment horizontal="center"/>
    </xf>
    <xf numFmtId="0" fontId="17" fillId="4" borderId="55" xfId="3" applyFont="1" applyFill="1" applyBorder="1" applyAlignment="1">
      <alignment horizontal="center"/>
    </xf>
    <xf numFmtId="0" fontId="17" fillId="4" borderId="38" xfId="3" applyFont="1" applyFill="1" applyBorder="1" applyAlignment="1">
      <alignment horizontal="left"/>
    </xf>
    <xf numFmtId="0" fontId="17" fillId="4" borderId="56" xfId="3" applyFont="1" applyFill="1" applyBorder="1" applyAlignment="1">
      <alignment horizontal="center"/>
    </xf>
    <xf numFmtId="0" fontId="17" fillId="4" borderId="57" xfId="3" applyFont="1" applyFill="1" applyBorder="1"/>
    <xf numFmtId="0" fontId="17" fillId="4" borderId="58" xfId="3" applyFont="1" applyFill="1" applyBorder="1" applyAlignment="1">
      <alignment horizontal="center"/>
    </xf>
    <xf numFmtId="0" fontId="15" fillId="4" borderId="32" xfId="3" applyFont="1" applyFill="1" applyBorder="1" applyAlignment="1">
      <alignment horizontal="center"/>
    </xf>
    <xf numFmtId="0" fontId="15" fillId="4" borderId="59" xfId="3" applyFont="1" applyFill="1" applyBorder="1" applyAlignment="1">
      <alignment horizontal="center"/>
    </xf>
    <xf numFmtId="0" fontId="17" fillId="4" borderId="60" xfId="3" applyFont="1" applyFill="1" applyBorder="1"/>
    <xf numFmtId="0" fontId="17" fillId="4" borderId="15" xfId="3" applyFont="1" applyFill="1" applyBorder="1" applyAlignment="1">
      <alignment horizontal="center"/>
    </xf>
    <xf numFmtId="0" fontId="17" fillId="4" borderId="61" xfId="3" applyFont="1" applyFill="1" applyBorder="1"/>
    <xf numFmtId="0" fontId="17" fillId="4" borderId="62" xfId="3" applyFont="1" applyFill="1" applyBorder="1"/>
    <xf numFmtId="0" fontId="11" fillId="0" borderId="1" xfId="2" applyFill="1" applyBorder="1" applyAlignment="1" applyProtection="1">
      <alignment horizontal="left" vertical="center"/>
    </xf>
    <xf numFmtId="2" fontId="15" fillId="7" borderId="5" xfId="3" applyNumberFormat="1" applyFont="1" applyFill="1" applyBorder="1" applyAlignment="1">
      <alignment horizontal="center" vertical="center" wrapText="1"/>
    </xf>
    <xf numFmtId="2" fontId="15" fillId="7" borderId="6" xfId="3" applyNumberFormat="1" applyFont="1" applyFill="1" applyBorder="1" applyAlignment="1">
      <alignment horizontal="center" vertical="center" wrapText="1"/>
    </xf>
    <xf numFmtId="2" fontId="15" fillId="7" borderId="2" xfId="3" applyNumberFormat="1" applyFont="1" applyFill="1" applyBorder="1" applyAlignment="1">
      <alignment horizontal="center" vertical="center" wrapText="1"/>
    </xf>
    <xf numFmtId="2" fontId="15" fillId="7" borderId="8" xfId="3" applyNumberFormat="1" applyFont="1" applyFill="1" applyBorder="1" applyAlignment="1">
      <alignment horizontal="center" vertical="center" wrapText="1"/>
    </xf>
    <xf numFmtId="2" fontId="15" fillId="7" borderId="3" xfId="3" applyNumberFormat="1" applyFont="1" applyFill="1" applyBorder="1" applyAlignment="1">
      <alignment horizontal="center" vertical="center" wrapText="1"/>
    </xf>
    <xf numFmtId="2" fontId="15" fillId="7" borderId="9" xfId="3" applyNumberFormat="1" applyFont="1" applyFill="1" applyBorder="1" applyAlignment="1">
      <alignment horizontal="center" vertical="center" wrapText="1"/>
    </xf>
    <xf numFmtId="2" fontId="15" fillId="4" borderId="3" xfId="3" applyNumberFormat="1" applyFont="1" applyFill="1" applyBorder="1" applyAlignment="1">
      <alignment horizontal="center" vertical="center" wrapText="1"/>
    </xf>
    <xf numFmtId="2" fontId="15" fillId="7" borderId="10" xfId="3" applyNumberFormat="1" applyFont="1" applyFill="1" applyBorder="1" applyAlignment="1">
      <alignment horizontal="center" vertical="center" wrapText="1"/>
    </xf>
    <xf numFmtId="2" fontId="15" fillId="7" borderId="11" xfId="3" applyNumberFormat="1" applyFont="1" applyFill="1" applyBorder="1" applyAlignment="1">
      <alignment horizontal="center" vertical="center" wrapText="1"/>
    </xf>
    <xf numFmtId="2" fontId="15" fillId="7" borderId="12" xfId="3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9" fillId="10" borderId="1" xfId="6" applyFont="1" applyFill="1" applyBorder="1" applyAlignment="1">
      <alignment horizontal="center" vertical="center"/>
    </xf>
    <xf numFmtId="0" fontId="29" fillId="19" borderId="1" xfId="6" applyFont="1" applyFill="1" applyBorder="1" applyAlignment="1">
      <alignment horizontal="center" vertical="center"/>
    </xf>
    <xf numFmtId="0" fontId="29" fillId="19" borderId="6" xfId="6" applyFont="1" applyFill="1" applyBorder="1" applyAlignment="1">
      <alignment horizontal="center" vertical="center"/>
    </xf>
    <xf numFmtId="0" fontId="29" fillId="19" borderId="2" xfId="6" applyFont="1" applyFill="1" applyBorder="1" applyAlignment="1">
      <alignment horizontal="center" vertical="center"/>
    </xf>
    <xf numFmtId="0" fontId="20" fillId="4" borderId="1" xfId="6" applyFont="1" applyFill="1" applyBorder="1" applyAlignment="1">
      <alignment horizontal="center" vertical="center" wrapText="1"/>
    </xf>
    <xf numFmtId="3" fontId="43" fillId="0" borderId="5" xfId="0" applyNumberFormat="1" applyFont="1" applyBorder="1" applyAlignment="1">
      <alignment horizontal="center" vertical="center"/>
    </xf>
    <xf numFmtId="3" fontId="43" fillId="0" borderId="6" xfId="0" applyNumberFormat="1" applyFont="1" applyBorder="1" applyAlignment="1">
      <alignment horizontal="center" vertical="center"/>
    </xf>
    <xf numFmtId="0" fontId="17" fillId="4" borderId="17" xfId="3" applyFont="1" applyFill="1" applyBorder="1" applyAlignment="1">
      <alignment horizontal="center"/>
    </xf>
    <xf numFmtId="0" fontId="17" fillId="4" borderId="19" xfId="3" applyFont="1" applyFill="1" applyBorder="1" applyAlignment="1">
      <alignment horizontal="center"/>
    </xf>
    <xf numFmtId="0" fontId="16" fillId="4" borderId="15" xfId="3" applyFont="1" applyFill="1" applyBorder="1" applyAlignment="1">
      <alignment horizontal="left"/>
    </xf>
    <xf numFmtId="0" fontId="15" fillId="4" borderId="17" xfId="3" applyFont="1" applyFill="1" applyBorder="1" applyAlignment="1">
      <alignment horizontal="center"/>
    </xf>
    <xf numFmtId="0" fontId="15" fillId="4" borderId="18" xfId="3" applyFont="1" applyFill="1" applyBorder="1" applyAlignment="1">
      <alignment horizontal="center"/>
    </xf>
    <xf numFmtId="0" fontId="15" fillId="4" borderId="19" xfId="3" applyFont="1" applyFill="1" applyBorder="1" applyAlignment="1">
      <alignment horizontal="center"/>
    </xf>
    <xf numFmtId="0" fontId="17" fillId="4" borderId="0" xfId="3" applyFont="1" applyFill="1" applyAlignment="1">
      <alignment horizontal="center"/>
    </xf>
    <xf numFmtId="0" fontId="17" fillId="4" borderId="39" xfId="3" applyFont="1" applyFill="1" applyBorder="1" applyAlignment="1">
      <alignment horizontal="center"/>
    </xf>
    <xf numFmtId="0" fontId="17" fillId="4" borderId="40" xfId="3" applyFont="1" applyFill="1" applyBorder="1" applyAlignment="1">
      <alignment horizontal="center"/>
    </xf>
    <xf numFmtId="0" fontId="17" fillId="4" borderId="41" xfId="3" applyFont="1" applyFill="1" applyBorder="1" applyAlignment="1">
      <alignment horizontal="center"/>
    </xf>
    <xf numFmtId="0" fontId="17" fillId="4" borderId="18" xfId="3" applyFont="1" applyFill="1" applyBorder="1" applyAlignment="1">
      <alignment horizontal="center"/>
    </xf>
    <xf numFmtId="0" fontId="17" fillId="4" borderId="17" xfId="3" applyFont="1" applyFill="1" applyBorder="1"/>
    <xf numFmtId="0" fontId="17" fillId="4" borderId="18" xfId="3" applyFont="1" applyFill="1" applyBorder="1"/>
    <xf numFmtId="0" fontId="17" fillId="4" borderId="54" xfId="3" applyFont="1" applyFill="1" applyBorder="1"/>
    <xf numFmtId="0" fontId="17" fillId="4" borderId="54" xfId="3" applyFont="1" applyFill="1" applyBorder="1" applyAlignment="1">
      <alignment horizontal="center"/>
    </xf>
    <xf numFmtId="0" fontId="16" fillId="4" borderId="0" xfId="3" applyFont="1" applyFill="1" applyAlignment="1">
      <alignment horizontal="left" vertical="center"/>
    </xf>
    <xf numFmtId="0" fontId="16" fillId="4" borderId="0" xfId="3" applyFont="1" applyFill="1" applyAlignment="1">
      <alignment horizontal="left"/>
    </xf>
  </cellXfs>
  <cellStyles count="7">
    <cellStyle name="Comma" xfId="1" builtinId="3"/>
    <cellStyle name="Comma 12" xfId="4" xr:uid="{DC66890F-1079-4C3E-B75B-16B60BB80515}"/>
    <cellStyle name="Hyperlink" xfId="2" builtinId="8"/>
    <cellStyle name="Normal" xfId="0" builtinId="0"/>
    <cellStyle name="Normal 10" xfId="3" xr:uid="{FDC4B1BF-1535-402F-B885-B3903D1947CE}"/>
    <cellStyle name="Normal 2 10" xfId="6" xr:uid="{36D6F5D4-ED35-40B4-ACA3-861433BFAD72}"/>
    <cellStyle name="常规 2 2" xfId="5" xr:uid="{8E5ACB99-F2CC-4A0C-94EC-E335ABC9F7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8.jpeg"/><Relationship Id="rId13" Type="http://schemas.openxmlformats.org/officeDocument/2006/relationships/image" Target="../media/image41.png"/><Relationship Id="rId18" Type="http://schemas.openxmlformats.org/officeDocument/2006/relationships/image" Target="../media/image46.png"/><Relationship Id="rId26" Type="http://schemas.openxmlformats.org/officeDocument/2006/relationships/image" Target="../media/image50.png"/><Relationship Id="rId3" Type="http://schemas.openxmlformats.org/officeDocument/2006/relationships/image" Target="../media/image25.png"/><Relationship Id="rId21" Type="http://schemas.openxmlformats.org/officeDocument/2006/relationships/image" Target="../media/image27.png"/><Relationship Id="rId7" Type="http://schemas.openxmlformats.org/officeDocument/2006/relationships/image" Target="../media/image37.jpeg"/><Relationship Id="rId12" Type="http://schemas.openxmlformats.org/officeDocument/2006/relationships/image" Target="../media/image40.png"/><Relationship Id="rId17" Type="http://schemas.openxmlformats.org/officeDocument/2006/relationships/image" Target="../media/image45.png"/><Relationship Id="rId25" Type="http://schemas.openxmlformats.org/officeDocument/2006/relationships/image" Target="../media/image49.png"/><Relationship Id="rId2" Type="http://schemas.openxmlformats.org/officeDocument/2006/relationships/image" Target="../media/image6.png"/><Relationship Id="rId16" Type="http://schemas.openxmlformats.org/officeDocument/2006/relationships/image" Target="../media/image44.png"/><Relationship Id="rId20" Type="http://schemas.openxmlformats.org/officeDocument/2006/relationships/image" Target="../media/image48.png"/><Relationship Id="rId1" Type="http://schemas.openxmlformats.org/officeDocument/2006/relationships/image" Target="../media/image1.png"/><Relationship Id="rId6" Type="http://schemas.openxmlformats.org/officeDocument/2006/relationships/image" Target="../media/image36.png"/><Relationship Id="rId11" Type="http://schemas.openxmlformats.org/officeDocument/2006/relationships/image" Target="../media/image39.png"/><Relationship Id="rId24" Type="http://schemas.openxmlformats.org/officeDocument/2006/relationships/image" Target="../media/image28.png"/><Relationship Id="rId5" Type="http://schemas.openxmlformats.org/officeDocument/2006/relationships/image" Target="../media/image35.jpeg"/><Relationship Id="rId15" Type="http://schemas.openxmlformats.org/officeDocument/2006/relationships/image" Target="../media/image43.png"/><Relationship Id="rId23" Type="http://schemas.openxmlformats.org/officeDocument/2006/relationships/image" Target="../media/image22.png"/><Relationship Id="rId10" Type="http://schemas.openxmlformats.org/officeDocument/2006/relationships/image" Target="../media/image12.png"/><Relationship Id="rId19" Type="http://schemas.openxmlformats.org/officeDocument/2006/relationships/image" Target="../media/image47.png"/><Relationship Id="rId4" Type="http://schemas.openxmlformats.org/officeDocument/2006/relationships/image" Target="../media/image34.jpeg"/><Relationship Id="rId9" Type="http://schemas.openxmlformats.org/officeDocument/2006/relationships/image" Target="../media/image13.png"/><Relationship Id="rId14" Type="http://schemas.openxmlformats.org/officeDocument/2006/relationships/image" Target="../media/image42.png"/><Relationship Id="rId22" Type="http://schemas.openxmlformats.org/officeDocument/2006/relationships/image" Target="../media/image18.png"/><Relationship Id="rId27" Type="http://schemas.openxmlformats.org/officeDocument/2006/relationships/image" Target="../media/image3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png"/><Relationship Id="rId3" Type="http://schemas.openxmlformats.org/officeDocument/2006/relationships/image" Target="../media/image52.png"/><Relationship Id="rId7" Type="http://schemas.openxmlformats.org/officeDocument/2006/relationships/image" Target="../media/image56.png"/><Relationship Id="rId12" Type="http://schemas.openxmlformats.org/officeDocument/2006/relationships/image" Target="../media/image61.png"/><Relationship Id="rId2" Type="http://schemas.openxmlformats.org/officeDocument/2006/relationships/image" Target="../media/image51.png"/><Relationship Id="rId1" Type="http://schemas.openxmlformats.org/officeDocument/2006/relationships/image" Target="../media/image1.png"/><Relationship Id="rId6" Type="http://schemas.openxmlformats.org/officeDocument/2006/relationships/image" Target="../media/image55.png"/><Relationship Id="rId11" Type="http://schemas.openxmlformats.org/officeDocument/2006/relationships/image" Target="../media/image60.png"/><Relationship Id="rId5" Type="http://schemas.openxmlformats.org/officeDocument/2006/relationships/image" Target="../media/image54.png"/><Relationship Id="rId10" Type="http://schemas.openxmlformats.org/officeDocument/2006/relationships/image" Target="../media/image59.png"/><Relationship Id="rId4" Type="http://schemas.openxmlformats.org/officeDocument/2006/relationships/image" Target="../media/image53.png"/><Relationship Id="rId9" Type="http://schemas.openxmlformats.org/officeDocument/2006/relationships/image" Target="../media/image58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69.emf"/><Relationship Id="rId3" Type="http://schemas.openxmlformats.org/officeDocument/2006/relationships/image" Target="../media/image64.png"/><Relationship Id="rId7" Type="http://schemas.openxmlformats.org/officeDocument/2006/relationships/image" Target="../media/image68.png"/><Relationship Id="rId2" Type="http://schemas.openxmlformats.org/officeDocument/2006/relationships/image" Target="../media/image63.png"/><Relationship Id="rId1" Type="http://schemas.openxmlformats.org/officeDocument/2006/relationships/image" Target="../media/image62.png"/><Relationship Id="rId6" Type="http://schemas.openxmlformats.org/officeDocument/2006/relationships/image" Target="../media/image67.jpeg"/><Relationship Id="rId11" Type="http://schemas.openxmlformats.org/officeDocument/2006/relationships/image" Target="../media/image61.png"/><Relationship Id="rId5" Type="http://schemas.openxmlformats.org/officeDocument/2006/relationships/image" Target="../media/image66.png"/><Relationship Id="rId10" Type="http://schemas.openxmlformats.org/officeDocument/2006/relationships/image" Target="../media/image1.png"/><Relationship Id="rId4" Type="http://schemas.openxmlformats.org/officeDocument/2006/relationships/image" Target="../media/image65.emf"/><Relationship Id="rId9" Type="http://schemas.openxmlformats.org/officeDocument/2006/relationships/image" Target="../media/image70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7.png"/><Relationship Id="rId3" Type="http://schemas.openxmlformats.org/officeDocument/2006/relationships/image" Target="../media/image72.jpeg"/><Relationship Id="rId7" Type="http://schemas.openxmlformats.org/officeDocument/2006/relationships/image" Target="../media/image76.png"/><Relationship Id="rId2" Type="http://schemas.openxmlformats.org/officeDocument/2006/relationships/image" Target="../media/image71.png"/><Relationship Id="rId1" Type="http://schemas.openxmlformats.org/officeDocument/2006/relationships/image" Target="../media/image1.png"/><Relationship Id="rId6" Type="http://schemas.openxmlformats.org/officeDocument/2006/relationships/image" Target="../media/image75.png"/><Relationship Id="rId5" Type="http://schemas.openxmlformats.org/officeDocument/2006/relationships/image" Target="../media/image74.jpeg"/><Relationship Id="rId4" Type="http://schemas.openxmlformats.org/officeDocument/2006/relationships/image" Target="../media/image73.png"/><Relationship Id="rId9" Type="http://schemas.openxmlformats.org/officeDocument/2006/relationships/image" Target="../media/image78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0.png"/><Relationship Id="rId2" Type="http://schemas.openxmlformats.org/officeDocument/2006/relationships/image" Target="../media/image79.jpeg"/><Relationship Id="rId1" Type="http://schemas.openxmlformats.org/officeDocument/2006/relationships/image" Target="../media/image1.png"/><Relationship Id="rId5" Type="http://schemas.openxmlformats.org/officeDocument/2006/relationships/image" Target="../media/image82.png"/><Relationship Id="rId4" Type="http://schemas.openxmlformats.org/officeDocument/2006/relationships/image" Target="../media/image8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68035</xdr:colOff>
      <xdr:row>0</xdr:row>
      <xdr:rowOff>95253</xdr:rowOff>
    </xdr:from>
    <xdr:to>
      <xdr:col>0</xdr:col>
      <xdr:colOff>1965679</xdr:colOff>
      <xdr:row>0</xdr:row>
      <xdr:rowOff>637309</xdr:rowOff>
    </xdr:to>
    <xdr:pic>
      <xdr:nvPicPr>
        <xdr:cNvPr id="2" name="Picture 1" descr="http://www.hikvision.com/en/images/logo.png">
          <a:extLst>
            <a:ext uri="{FF2B5EF4-FFF2-40B4-BE49-F238E27FC236}">
              <a16:creationId xmlns:a16="http://schemas.microsoft.com/office/drawing/2014/main" id="{D0252B14-2B2B-47DF-94AF-75ECF43DE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035" y="95253"/>
          <a:ext cx="1897644" cy="542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348962</xdr:colOff>
      <xdr:row>4</xdr:row>
      <xdr:rowOff>103783</xdr:rowOff>
    </xdr:from>
    <xdr:to>
      <xdr:col>17</xdr:col>
      <xdr:colOff>727363</xdr:colOff>
      <xdr:row>4</xdr:row>
      <xdr:rowOff>538243</xdr:rowOff>
    </xdr:to>
    <xdr:pic>
      <xdr:nvPicPr>
        <xdr:cNvPr id="3" name="Picture 129">
          <a:extLst>
            <a:ext uri="{FF2B5EF4-FFF2-40B4-BE49-F238E27FC236}">
              <a16:creationId xmlns:a16="http://schemas.microsoft.com/office/drawing/2014/main" id="{FFF064AB-67F5-472F-AC97-5D97115440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7539662" y="2472333"/>
          <a:ext cx="378401" cy="434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173182</xdr:colOff>
      <xdr:row>7</xdr:row>
      <xdr:rowOff>117894</xdr:rowOff>
    </xdr:from>
    <xdr:to>
      <xdr:col>17</xdr:col>
      <xdr:colOff>1004454</xdr:colOff>
      <xdr:row>7</xdr:row>
      <xdr:rowOff>562171</xdr:rowOff>
    </xdr:to>
    <xdr:pic>
      <xdr:nvPicPr>
        <xdr:cNvPr id="4" name="图片 137">
          <a:extLst>
            <a:ext uri="{FF2B5EF4-FFF2-40B4-BE49-F238E27FC236}">
              <a16:creationId xmlns:a16="http://schemas.microsoft.com/office/drawing/2014/main" id="{65061E00-71C9-438B-A82A-33E40E3A5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63882" y="4391444"/>
          <a:ext cx="831272" cy="444277"/>
        </a:xfrm>
        <a:prstGeom prst="rect">
          <a:avLst/>
        </a:prstGeom>
        <a:solidFill>
          <a:sysClr val="window" lastClr="FFFFFF"/>
        </a:solidFill>
      </xdr:spPr>
    </xdr:pic>
    <xdr:clientData/>
  </xdr:twoCellAnchor>
  <xdr:twoCellAnchor editAs="oneCell">
    <xdr:from>
      <xdr:col>2</xdr:col>
      <xdr:colOff>149225</xdr:colOff>
      <xdr:row>37</xdr:row>
      <xdr:rowOff>83185</xdr:rowOff>
    </xdr:from>
    <xdr:to>
      <xdr:col>2</xdr:col>
      <xdr:colOff>720725</xdr:colOff>
      <xdr:row>37</xdr:row>
      <xdr:rowOff>629566</xdr:rowOff>
    </xdr:to>
    <xdr:pic>
      <xdr:nvPicPr>
        <xdr:cNvPr id="5" name="图片 35">
          <a:extLst>
            <a:ext uri="{FF2B5EF4-FFF2-40B4-BE49-F238E27FC236}">
              <a16:creationId xmlns:a16="http://schemas.microsoft.com/office/drawing/2014/main" id="{907EA5E2-2A57-40C8-86C4-46BF284D8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37125" y="27419935"/>
          <a:ext cx="571500" cy="546381"/>
        </a:xfrm>
        <a:prstGeom prst="rect">
          <a:avLst/>
        </a:prstGeom>
      </xdr:spPr>
    </xdr:pic>
    <xdr:clientData/>
  </xdr:twoCellAnchor>
  <xdr:twoCellAnchor editAs="oneCell">
    <xdr:from>
      <xdr:col>2</xdr:col>
      <xdr:colOff>158115</xdr:colOff>
      <xdr:row>38</xdr:row>
      <xdr:rowOff>58420</xdr:rowOff>
    </xdr:from>
    <xdr:to>
      <xdr:col>2</xdr:col>
      <xdr:colOff>729615</xdr:colOff>
      <xdr:row>38</xdr:row>
      <xdr:rowOff>604801</xdr:rowOff>
    </xdr:to>
    <xdr:pic>
      <xdr:nvPicPr>
        <xdr:cNvPr id="6" name="图片 35">
          <a:extLst>
            <a:ext uri="{FF2B5EF4-FFF2-40B4-BE49-F238E27FC236}">
              <a16:creationId xmlns:a16="http://schemas.microsoft.com/office/drawing/2014/main" id="{AF49A0BC-BB61-4ACE-9984-0332466B2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46015" y="28309570"/>
          <a:ext cx="571500" cy="546381"/>
        </a:xfrm>
        <a:prstGeom prst="rect">
          <a:avLst/>
        </a:prstGeom>
      </xdr:spPr>
    </xdr:pic>
    <xdr:clientData/>
  </xdr:twoCellAnchor>
  <xdr:twoCellAnchor editAs="oneCell">
    <xdr:from>
      <xdr:col>2</xdr:col>
      <xdr:colOff>85090</xdr:colOff>
      <xdr:row>35</xdr:row>
      <xdr:rowOff>73025</xdr:rowOff>
    </xdr:from>
    <xdr:to>
      <xdr:col>3</xdr:col>
      <xdr:colOff>4172</xdr:colOff>
      <xdr:row>35</xdr:row>
      <xdr:rowOff>497840</xdr:rowOff>
    </xdr:to>
    <xdr:pic>
      <xdr:nvPicPr>
        <xdr:cNvPr id="7" name="图片 23">
          <a:extLst>
            <a:ext uri="{FF2B5EF4-FFF2-40B4-BE49-F238E27FC236}">
              <a16:creationId xmlns:a16="http://schemas.microsoft.com/office/drawing/2014/main" id="{C1B2350D-F165-4495-9EB8-AB0681362F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72990" y="25714325"/>
          <a:ext cx="820782" cy="424815"/>
        </a:xfrm>
        <a:prstGeom prst="rect">
          <a:avLst/>
        </a:prstGeom>
      </xdr:spPr>
    </xdr:pic>
    <xdr:clientData/>
  </xdr:twoCellAnchor>
  <xdr:twoCellAnchor editAs="oneCell">
    <xdr:from>
      <xdr:col>10</xdr:col>
      <xdr:colOff>668021</xdr:colOff>
      <xdr:row>6</xdr:row>
      <xdr:rowOff>118918</xdr:rowOff>
    </xdr:from>
    <xdr:to>
      <xdr:col>10</xdr:col>
      <xdr:colOff>1054410</xdr:colOff>
      <xdr:row>6</xdr:row>
      <xdr:rowOff>558770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0BAE0C6-4BDE-4709-ABC3-3931F162C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701521" y="3757468"/>
          <a:ext cx="386389" cy="439852"/>
        </a:xfrm>
        <a:prstGeom prst="rect">
          <a:avLst/>
        </a:prstGeom>
      </xdr:spPr>
    </xdr:pic>
    <xdr:clientData/>
  </xdr:twoCellAnchor>
  <xdr:twoCellAnchor editAs="oneCell">
    <xdr:from>
      <xdr:col>2</xdr:col>
      <xdr:colOff>85090</xdr:colOff>
      <xdr:row>15</xdr:row>
      <xdr:rowOff>161925</xdr:rowOff>
    </xdr:from>
    <xdr:to>
      <xdr:col>3</xdr:col>
      <xdr:colOff>2267</xdr:colOff>
      <xdr:row>15</xdr:row>
      <xdr:rowOff>567690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92EC247-0677-4E94-9D8E-43DD51605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872990" y="10874375"/>
          <a:ext cx="818877" cy="405765"/>
        </a:xfrm>
        <a:prstGeom prst="rect">
          <a:avLst/>
        </a:prstGeom>
      </xdr:spPr>
    </xdr:pic>
    <xdr:clientData/>
  </xdr:twoCellAnchor>
  <xdr:twoCellAnchor editAs="oneCell">
    <xdr:from>
      <xdr:col>2</xdr:col>
      <xdr:colOff>104140</xdr:colOff>
      <xdr:row>16</xdr:row>
      <xdr:rowOff>170815</xdr:rowOff>
    </xdr:from>
    <xdr:to>
      <xdr:col>3</xdr:col>
      <xdr:colOff>1632</xdr:colOff>
      <xdr:row>16</xdr:row>
      <xdr:rowOff>577850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700E5A7-1BEE-4F7E-B803-3E7BCB940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892040" y="11823065"/>
          <a:ext cx="799192" cy="407035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</xdr:colOff>
      <xdr:row>5</xdr:row>
      <xdr:rowOff>33655</xdr:rowOff>
    </xdr:from>
    <xdr:to>
      <xdr:col>2</xdr:col>
      <xdr:colOff>720090</xdr:colOff>
      <xdr:row>5</xdr:row>
      <xdr:rowOff>559435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A615761-EC88-477B-B4C3-73C3102B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890770" y="3037205"/>
          <a:ext cx="617220" cy="525780"/>
        </a:xfrm>
        <a:prstGeom prst="rect">
          <a:avLst/>
        </a:prstGeom>
      </xdr:spPr>
    </xdr:pic>
    <xdr:clientData/>
  </xdr:twoCellAnchor>
  <xdr:twoCellAnchor editAs="oneCell">
    <xdr:from>
      <xdr:col>2</xdr:col>
      <xdr:colOff>127635</xdr:colOff>
      <xdr:row>6</xdr:row>
      <xdr:rowOff>15240</xdr:rowOff>
    </xdr:from>
    <xdr:to>
      <xdr:col>2</xdr:col>
      <xdr:colOff>737235</xdr:colOff>
      <xdr:row>6</xdr:row>
      <xdr:rowOff>564515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F280EFD-3760-4C7C-814F-F861E931B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915535" y="3653790"/>
          <a:ext cx="609600" cy="549275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22</xdr:row>
      <xdr:rowOff>304800</xdr:rowOff>
    </xdr:from>
    <xdr:to>
      <xdr:col>3</xdr:col>
      <xdr:colOff>5442</xdr:colOff>
      <xdr:row>22</xdr:row>
      <xdr:rowOff>666750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285BF85-6C80-4204-AFA6-AE6040112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873625" y="16973550"/>
          <a:ext cx="821417" cy="361950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666750</xdr:colOff>
      <xdr:row>20</xdr:row>
      <xdr:rowOff>133350</xdr:rowOff>
    </xdr:from>
    <xdr:to>
      <xdr:col>10</xdr:col>
      <xdr:colOff>1123950</xdr:colOff>
      <xdr:row>20</xdr:row>
      <xdr:rowOff>638175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E61588C-70D3-4D78-803D-986377AB4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4700250" y="15386050"/>
          <a:ext cx="457200" cy="504825"/>
        </a:xfrm>
        <a:prstGeom prst="rect">
          <a:avLst/>
        </a:prstGeom>
      </xdr:spPr>
    </xdr:pic>
    <xdr:clientData/>
  </xdr:twoCellAnchor>
  <xdr:twoCellAnchor editAs="oneCell">
    <xdr:from>
      <xdr:col>2</xdr:col>
      <xdr:colOff>34637</xdr:colOff>
      <xdr:row>20</xdr:row>
      <xdr:rowOff>248005</xdr:rowOff>
    </xdr:from>
    <xdr:to>
      <xdr:col>2</xdr:col>
      <xdr:colOff>727364</xdr:colOff>
      <xdr:row>20</xdr:row>
      <xdr:rowOff>697263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5B541C5-9E82-43B3-9C3C-ACD14952A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822537" y="15500705"/>
          <a:ext cx="692727" cy="449258"/>
        </a:xfrm>
        <a:prstGeom prst="rect">
          <a:avLst/>
        </a:prstGeom>
      </xdr:spPr>
    </xdr:pic>
    <xdr:clientData/>
  </xdr:twoCellAnchor>
  <xdr:twoCellAnchor editAs="oneCell">
    <xdr:from>
      <xdr:col>10</xdr:col>
      <xdr:colOff>741680</xdr:colOff>
      <xdr:row>24</xdr:row>
      <xdr:rowOff>83820</xdr:rowOff>
    </xdr:from>
    <xdr:to>
      <xdr:col>10</xdr:col>
      <xdr:colOff>1132205</xdr:colOff>
      <xdr:row>24</xdr:row>
      <xdr:rowOff>521970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13BC3157-4D90-461D-B02A-B213BE859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775180" y="18073370"/>
          <a:ext cx="390525" cy="438150"/>
        </a:xfrm>
        <a:prstGeom prst="rect">
          <a:avLst/>
        </a:prstGeom>
      </xdr:spPr>
    </xdr:pic>
    <xdr:clientData/>
  </xdr:twoCellAnchor>
  <xdr:twoCellAnchor editAs="oneCell">
    <xdr:from>
      <xdr:col>10</xdr:col>
      <xdr:colOff>726672</xdr:colOff>
      <xdr:row>36</xdr:row>
      <xdr:rowOff>65809</xdr:rowOff>
    </xdr:from>
    <xdr:to>
      <xdr:col>10</xdr:col>
      <xdr:colOff>1113061</xdr:colOff>
      <xdr:row>36</xdr:row>
      <xdr:rowOff>505661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6216F78-6A6D-4986-AC72-92BD691C1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760172" y="26526259"/>
          <a:ext cx="386389" cy="439852"/>
        </a:xfrm>
        <a:prstGeom prst="rect">
          <a:avLst/>
        </a:prstGeom>
      </xdr:spPr>
    </xdr:pic>
    <xdr:clientData/>
  </xdr:twoCellAnchor>
  <xdr:twoCellAnchor editAs="oneCell">
    <xdr:from>
      <xdr:col>17</xdr:col>
      <xdr:colOff>329045</xdr:colOff>
      <xdr:row>9</xdr:row>
      <xdr:rowOff>71085</xdr:rowOff>
    </xdr:from>
    <xdr:to>
      <xdr:col>17</xdr:col>
      <xdr:colOff>831272</xdr:colOff>
      <xdr:row>9</xdr:row>
      <xdr:rowOff>573312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5B42D2B-2438-4DF6-8A93-90335AAAD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7519745" y="5614635"/>
          <a:ext cx="502227" cy="502227"/>
        </a:xfrm>
        <a:prstGeom prst="rect">
          <a:avLst/>
        </a:prstGeom>
      </xdr:spPr>
    </xdr:pic>
    <xdr:clientData/>
  </xdr:twoCellAnchor>
  <xdr:twoCellAnchor editAs="oneCell">
    <xdr:from>
      <xdr:col>10</xdr:col>
      <xdr:colOff>121228</xdr:colOff>
      <xdr:row>6</xdr:row>
      <xdr:rowOff>121227</xdr:rowOff>
    </xdr:from>
    <xdr:to>
      <xdr:col>10</xdr:col>
      <xdr:colOff>484910</xdr:colOff>
      <xdr:row>6</xdr:row>
      <xdr:rowOff>484909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79D4DB2-4865-450D-ACA2-7BBF20575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54728" y="3759777"/>
          <a:ext cx="363682" cy="363682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76200</xdr:colOff>
      <xdr:row>20</xdr:row>
      <xdr:rowOff>152400</xdr:rowOff>
    </xdr:from>
    <xdr:to>
      <xdr:col>10</xdr:col>
      <xdr:colOff>533400</xdr:colOff>
      <xdr:row>20</xdr:row>
      <xdr:rowOff>609600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60827A20-4019-4E8C-B15A-E407D3FD0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09700" y="154051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17</xdr:col>
      <xdr:colOff>259080</xdr:colOff>
      <xdr:row>10</xdr:row>
      <xdr:rowOff>95250</xdr:rowOff>
    </xdr:from>
    <xdr:to>
      <xdr:col>17</xdr:col>
      <xdr:colOff>709352</xdr:colOff>
      <xdr:row>10</xdr:row>
      <xdr:rowOff>559377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89C946E-2710-4B8B-9374-B4033EA17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449780" y="6407150"/>
          <a:ext cx="450272" cy="464127"/>
        </a:xfrm>
        <a:prstGeom prst="rect">
          <a:avLst/>
        </a:prstGeom>
      </xdr:spPr>
    </xdr:pic>
    <xdr:clientData/>
  </xdr:twoCellAnchor>
  <xdr:twoCellAnchor editAs="oneCell">
    <xdr:from>
      <xdr:col>10</xdr:col>
      <xdr:colOff>125095</xdr:colOff>
      <xdr:row>24</xdr:row>
      <xdr:rowOff>45720</xdr:rowOff>
    </xdr:from>
    <xdr:to>
      <xdr:col>10</xdr:col>
      <xdr:colOff>627322</xdr:colOff>
      <xdr:row>24</xdr:row>
      <xdr:rowOff>554009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B6410A48-B2BC-4758-BACC-5F0FC7763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58595" y="18035270"/>
          <a:ext cx="502227" cy="508289"/>
        </a:xfrm>
        <a:prstGeom prst="rect">
          <a:avLst/>
        </a:prstGeom>
      </xdr:spPr>
    </xdr:pic>
    <xdr:clientData/>
  </xdr:twoCellAnchor>
  <xdr:twoCellAnchor editAs="oneCell">
    <xdr:from>
      <xdr:col>10</xdr:col>
      <xdr:colOff>34636</xdr:colOff>
      <xdr:row>36</xdr:row>
      <xdr:rowOff>34636</xdr:rowOff>
    </xdr:from>
    <xdr:to>
      <xdr:col>10</xdr:col>
      <xdr:colOff>536863</xdr:colOff>
      <xdr:row>36</xdr:row>
      <xdr:rowOff>536863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FEBC9F8D-9F1D-4342-AFF1-97726B681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068136" y="26495086"/>
          <a:ext cx="502227" cy="502227"/>
        </a:xfrm>
        <a:prstGeom prst="rect">
          <a:avLst/>
        </a:prstGeom>
      </xdr:spPr>
    </xdr:pic>
    <xdr:clientData/>
  </xdr:twoCellAnchor>
  <xdr:twoCellAnchor editAs="oneCell">
    <xdr:from>
      <xdr:col>10</xdr:col>
      <xdr:colOff>668021</xdr:colOff>
      <xdr:row>7</xdr:row>
      <xdr:rowOff>118918</xdr:rowOff>
    </xdr:from>
    <xdr:to>
      <xdr:col>10</xdr:col>
      <xdr:colOff>1054410</xdr:colOff>
      <xdr:row>7</xdr:row>
      <xdr:rowOff>558770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D07E553-73AF-4D4B-9505-8AC62234D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701521" y="4392468"/>
          <a:ext cx="386389" cy="439852"/>
        </a:xfrm>
        <a:prstGeom prst="rect">
          <a:avLst/>
        </a:prstGeom>
      </xdr:spPr>
    </xdr:pic>
    <xdr:clientData/>
  </xdr:twoCellAnchor>
  <xdr:twoCellAnchor editAs="oneCell">
    <xdr:from>
      <xdr:col>10</xdr:col>
      <xdr:colOff>121228</xdr:colOff>
      <xdr:row>7</xdr:row>
      <xdr:rowOff>121227</xdr:rowOff>
    </xdr:from>
    <xdr:to>
      <xdr:col>10</xdr:col>
      <xdr:colOff>484910</xdr:colOff>
      <xdr:row>7</xdr:row>
      <xdr:rowOff>484909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8A6E52C-9456-4BBC-8FA7-CE663EAA7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54728" y="4394777"/>
          <a:ext cx="363682" cy="363682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7</xdr:row>
      <xdr:rowOff>57150</xdr:rowOff>
    </xdr:from>
    <xdr:to>
      <xdr:col>3</xdr:col>
      <xdr:colOff>0</xdr:colOff>
      <xdr:row>7</xdr:row>
      <xdr:rowOff>561975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52D28321-CD02-4F92-AC30-C5C1A0158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902200" y="4330700"/>
          <a:ext cx="787400" cy="504825"/>
        </a:xfrm>
        <a:prstGeom prst="rect">
          <a:avLst/>
        </a:prstGeom>
      </xdr:spPr>
    </xdr:pic>
    <xdr:clientData/>
  </xdr:twoCellAnchor>
  <xdr:twoCellAnchor editAs="oneCell">
    <xdr:from>
      <xdr:col>2</xdr:col>
      <xdr:colOff>51956</xdr:colOff>
      <xdr:row>24</xdr:row>
      <xdr:rowOff>86024</xdr:rowOff>
    </xdr:from>
    <xdr:to>
      <xdr:col>2</xdr:col>
      <xdr:colOff>623455</xdr:colOff>
      <xdr:row>24</xdr:row>
      <xdr:rowOff>543453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3C125316-C4A5-4D4A-B9A2-D12F9E5E0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4839856" y="18075574"/>
          <a:ext cx="571499" cy="457429"/>
        </a:xfrm>
        <a:prstGeom prst="rect">
          <a:avLst/>
        </a:prstGeom>
      </xdr:spPr>
    </xdr:pic>
    <xdr:clientData/>
  </xdr:twoCellAnchor>
  <xdr:twoCellAnchor editAs="oneCell">
    <xdr:from>
      <xdr:col>2</xdr:col>
      <xdr:colOff>155575</xdr:colOff>
      <xdr:row>17</xdr:row>
      <xdr:rowOff>168275</xdr:rowOff>
    </xdr:from>
    <xdr:to>
      <xdr:col>3</xdr:col>
      <xdr:colOff>5442</xdr:colOff>
      <xdr:row>17</xdr:row>
      <xdr:rowOff>708660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415FB3AE-5E6B-4955-AA6B-7F54B0556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943475" y="12792075"/>
          <a:ext cx="751567" cy="540385"/>
        </a:xfrm>
        <a:prstGeom prst="rect">
          <a:avLst/>
        </a:prstGeom>
      </xdr:spPr>
    </xdr:pic>
    <xdr:clientData/>
  </xdr:twoCellAnchor>
  <xdr:twoCellAnchor editAs="oneCell">
    <xdr:from>
      <xdr:col>2</xdr:col>
      <xdr:colOff>172720</xdr:colOff>
      <xdr:row>18</xdr:row>
      <xdr:rowOff>147320</xdr:rowOff>
    </xdr:from>
    <xdr:to>
      <xdr:col>3</xdr:col>
      <xdr:colOff>4807</xdr:colOff>
      <xdr:row>18</xdr:row>
      <xdr:rowOff>673100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3657329B-ACF4-4859-8418-5E71B5BF1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960620" y="13666470"/>
          <a:ext cx="733787" cy="525780"/>
        </a:xfrm>
        <a:prstGeom prst="rect">
          <a:avLst/>
        </a:prstGeom>
      </xdr:spPr>
    </xdr:pic>
    <xdr:clientData/>
  </xdr:twoCellAnchor>
  <xdr:twoCellAnchor editAs="oneCell">
    <xdr:from>
      <xdr:col>2</xdr:col>
      <xdr:colOff>210820</xdr:colOff>
      <xdr:row>12</xdr:row>
      <xdr:rowOff>137795</xdr:rowOff>
    </xdr:from>
    <xdr:to>
      <xdr:col>2</xdr:col>
      <xdr:colOff>730366</xdr:colOff>
      <xdr:row>12</xdr:row>
      <xdr:rowOff>651087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7ECA5689-115F-4DFD-8DEA-EE94C87A3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4998720" y="8322945"/>
          <a:ext cx="519546" cy="513292"/>
        </a:xfrm>
        <a:prstGeom prst="rect">
          <a:avLst/>
        </a:prstGeom>
      </xdr:spPr>
    </xdr:pic>
    <xdr:clientData/>
  </xdr:twoCellAnchor>
  <xdr:twoCellAnchor editAs="oneCell">
    <xdr:from>
      <xdr:col>2</xdr:col>
      <xdr:colOff>202565</xdr:colOff>
      <xdr:row>13</xdr:row>
      <xdr:rowOff>180975</xdr:rowOff>
    </xdr:from>
    <xdr:to>
      <xdr:col>2</xdr:col>
      <xdr:colOff>722111</xdr:colOff>
      <xdr:row>13</xdr:row>
      <xdr:rowOff>689071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B2968BC8-A05C-403B-AA5C-7047FFB0C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4990465" y="9261475"/>
          <a:ext cx="519546" cy="508096"/>
        </a:xfrm>
        <a:prstGeom prst="rect">
          <a:avLst/>
        </a:prstGeom>
      </xdr:spPr>
    </xdr:pic>
    <xdr:clientData/>
  </xdr:twoCellAnchor>
  <xdr:twoCellAnchor editAs="oneCell">
    <xdr:from>
      <xdr:col>17</xdr:col>
      <xdr:colOff>242455</xdr:colOff>
      <xdr:row>11</xdr:row>
      <xdr:rowOff>17319</xdr:rowOff>
    </xdr:from>
    <xdr:to>
      <xdr:col>17</xdr:col>
      <xdr:colOff>833087</xdr:colOff>
      <xdr:row>11</xdr:row>
      <xdr:rowOff>646057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99652CEB-565C-496E-A2C5-6A6BB32C8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7433155" y="7269019"/>
          <a:ext cx="590632" cy="628738"/>
        </a:xfrm>
        <a:prstGeom prst="rect">
          <a:avLst/>
        </a:prstGeom>
      </xdr:spPr>
    </xdr:pic>
    <xdr:clientData/>
  </xdr:twoCellAnchor>
  <xdr:twoCellAnchor editAs="oneCell">
    <xdr:from>
      <xdr:col>17</xdr:col>
      <xdr:colOff>259773</xdr:colOff>
      <xdr:row>12</xdr:row>
      <xdr:rowOff>138546</xdr:rowOff>
    </xdr:from>
    <xdr:to>
      <xdr:col>17</xdr:col>
      <xdr:colOff>821826</xdr:colOff>
      <xdr:row>12</xdr:row>
      <xdr:rowOff>691073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C9D01810-BB50-4DA2-A252-083ADD8A1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7450473" y="8323696"/>
          <a:ext cx="562053" cy="552527"/>
        </a:xfrm>
        <a:prstGeom prst="rect">
          <a:avLst/>
        </a:prstGeom>
      </xdr:spPr>
    </xdr:pic>
    <xdr:clientData/>
  </xdr:twoCellAnchor>
  <xdr:twoCellAnchor editAs="oneCell">
    <xdr:from>
      <xdr:col>10</xdr:col>
      <xdr:colOff>1314450</xdr:colOff>
      <xdr:row>15</xdr:row>
      <xdr:rowOff>171450</xdr:rowOff>
    </xdr:from>
    <xdr:to>
      <xdr:col>10</xdr:col>
      <xdr:colOff>1895475</xdr:colOff>
      <xdr:row>15</xdr:row>
      <xdr:rowOff>733425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3630E8FD-A0BA-4888-AC14-F89FA1266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347950" y="10883900"/>
          <a:ext cx="581025" cy="561975"/>
        </a:xfrm>
        <a:prstGeom prst="rect">
          <a:avLst/>
        </a:prstGeom>
      </xdr:spPr>
    </xdr:pic>
    <xdr:clientData/>
  </xdr:twoCellAnchor>
  <xdr:twoCellAnchor editAs="oneCell">
    <xdr:from>
      <xdr:col>17</xdr:col>
      <xdr:colOff>285115</xdr:colOff>
      <xdr:row>16</xdr:row>
      <xdr:rowOff>164465</xdr:rowOff>
    </xdr:from>
    <xdr:to>
      <xdr:col>22</xdr:col>
      <xdr:colOff>529135</xdr:colOff>
      <xdr:row>22</xdr:row>
      <xdr:rowOff>538364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83E20FF-5FC0-4716-AAFA-13B54B44D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7475815" y="11816715"/>
          <a:ext cx="10873922" cy="5390399"/>
        </a:xfrm>
        <a:prstGeom prst="rect">
          <a:avLst/>
        </a:prstGeom>
      </xdr:spPr>
    </xdr:pic>
    <xdr:clientData/>
  </xdr:twoCellAnchor>
  <xdr:twoCellAnchor editAs="oneCell">
    <xdr:from>
      <xdr:col>16</xdr:col>
      <xdr:colOff>793115</xdr:colOff>
      <xdr:row>22</xdr:row>
      <xdr:rowOff>24130</xdr:rowOff>
    </xdr:from>
    <xdr:to>
      <xdr:col>23</xdr:col>
      <xdr:colOff>345641</xdr:colOff>
      <xdr:row>29</xdr:row>
      <xdr:rowOff>255585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C98D76EC-7670-4FDA-8672-D6A1B868D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7101165" y="16692880"/>
          <a:ext cx="11750875" cy="4670105"/>
        </a:xfrm>
        <a:prstGeom prst="rect">
          <a:avLst/>
        </a:prstGeom>
      </xdr:spPr>
    </xdr:pic>
    <xdr:clientData/>
  </xdr:twoCellAnchor>
  <xdr:twoCellAnchor editAs="oneCell">
    <xdr:from>
      <xdr:col>10</xdr:col>
      <xdr:colOff>668021</xdr:colOff>
      <xdr:row>8</xdr:row>
      <xdr:rowOff>118918</xdr:rowOff>
    </xdr:from>
    <xdr:to>
      <xdr:col>10</xdr:col>
      <xdr:colOff>1054410</xdr:colOff>
      <xdr:row>8</xdr:row>
      <xdr:rowOff>558770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CBAE7658-B588-4087-B180-0197C760C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701521" y="5027468"/>
          <a:ext cx="386389" cy="439852"/>
        </a:xfrm>
        <a:prstGeom prst="rect">
          <a:avLst/>
        </a:prstGeom>
      </xdr:spPr>
    </xdr:pic>
    <xdr:clientData/>
  </xdr:twoCellAnchor>
  <xdr:twoCellAnchor editAs="oneCell">
    <xdr:from>
      <xdr:col>10</xdr:col>
      <xdr:colOff>121228</xdr:colOff>
      <xdr:row>8</xdr:row>
      <xdr:rowOff>121227</xdr:rowOff>
    </xdr:from>
    <xdr:to>
      <xdr:col>10</xdr:col>
      <xdr:colOff>484910</xdr:colOff>
      <xdr:row>8</xdr:row>
      <xdr:rowOff>484909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2A797C02-1DC5-4825-9049-51EB49173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54728" y="5029777"/>
          <a:ext cx="363682" cy="363682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8</xdr:row>
      <xdr:rowOff>57150</xdr:rowOff>
    </xdr:from>
    <xdr:to>
      <xdr:col>3</xdr:col>
      <xdr:colOff>5442</xdr:colOff>
      <xdr:row>8</xdr:row>
      <xdr:rowOff>542925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4F1004F1-F283-421F-A9B8-C101DA4F6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911725" y="4965700"/>
          <a:ext cx="783317" cy="485775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3</xdr:row>
      <xdr:rowOff>133350</xdr:rowOff>
    </xdr:from>
    <xdr:to>
      <xdr:col>3</xdr:col>
      <xdr:colOff>5442</xdr:colOff>
      <xdr:row>3</xdr:row>
      <xdr:rowOff>447675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782C5D02-8724-40B9-936E-D6E132A38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930775" y="1866900"/>
          <a:ext cx="764267" cy="314325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4</xdr:row>
      <xdr:rowOff>161925</xdr:rowOff>
    </xdr:from>
    <xdr:to>
      <xdr:col>3</xdr:col>
      <xdr:colOff>5442</xdr:colOff>
      <xdr:row>4</xdr:row>
      <xdr:rowOff>476250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E5F71ABD-7924-48A8-BA77-AB93E111B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930775" y="2530475"/>
          <a:ext cx="764267" cy="314325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95250</xdr:colOff>
      <xdr:row>3</xdr:row>
      <xdr:rowOff>95250</xdr:rowOff>
    </xdr:from>
    <xdr:to>
      <xdr:col>10</xdr:col>
      <xdr:colOff>476250</xdr:colOff>
      <xdr:row>3</xdr:row>
      <xdr:rowOff>476250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431C60F4-BD07-4437-9657-7BE90FA19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28750" y="1828800"/>
          <a:ext cx="381000" cy="381000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95250</xdr:colOff>
      <xdr:row>4</xdr:row>
      <xdr:rowOff>85725</xdr:rowOff>
    </xdr:from>
    <xdr:to>
      <xdr:col>10</xdr:col>
      <xdr:colOff>495300</xdr:colOff>
      <xdr:row>4</xdr:row>
      <xdr:rowOff>485775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6BE1F2A-D698-42AF-A1D7-589275A21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28750" y="2454275"/>
          <a:ext cx="400050" cy="400050"/>
        </a:xfrm>
        <a:prstGeom prst="rect">
          <a:avLst/>
        </a:prstGeom>
      </xdr:spPr>
    </xdr:pic>
    <xdr:clientData/>
  </xdr:twoCellAnchor>
  <xdr:twoCellAnchor editAs="oneCell">
    <xdr:from>
      <xdr:col>10</xdr:col>
      <xdr:colOff>657225</xdr:colOff>
      <xdr:row>3</xdr:row>
      <xdr:rowOff>85725</xdr:rowOff>
    </xdr:from>
    <xdr:to>
      <xdr:col>10</xdr:col>
      <xdr:colOff>1043614</xdr:colOff>
      <xdr:row>3</xdr:row>
      <xdr:rowOff>525577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2D92DC69-5852-4EA7-BE70-EAA57E716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690725" y="1819275"/>
          <a:ext cx="386389" cy="439852"/>
        </a:xfrm>
        <a:prstGeom prst="rect">
          <a:avLst/>
        </a:prstGeom>
      </xdr:spPr>
    </xdr:pic>
    <xdr:clientData/>
  </xdr:twoCellAnchor>
  <xdr:twoCellAnchor editAs="oneCell">
    <xdr:from>
      <xdr:col>10</xdr:col>
      <xdr:colOff>657225</xdr:colOff>
      <xdr:row>4</xdr:row>
      <xdr:rowOff>85725</xdr:rowOff>
    </xdr:from>
    <xdr:to>
      <xdr:col>10</xdr:col>
      <xdr:colOff>1043614</xdr:colOff>
      <xdr:row>4</xdr:row>
      <xdr:rowOff>525577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4EA3BCC5-0D60-448A-80D9-4CF3E05AE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690725" y="2454275"/>
          <a:ext cx="386389" cy="439852"/>
        </a:xfrm>
        <a:prstGeom prst="rect">
          <a:avLst/>
        </a:prstGeom>
      </xdr:spPr>
    </xdr:pic>
    <xdr:clientData/>
  </xdr:twoCellAnchor>
  <xdr:twoCellAnchor editAs="oneCell">
    <xdr:from>
      <xdr:col>10</xdr:col>
      <xdr:colOff>671022</xdr:colOff>
      <xdr:row>5</xdr:row>
      <xdr:rowOff>97443</xdr:rowOff>
    </xdr:from>
    <xdr:to>
      <xdr:col>10</xdr:col>
      <xdr:colOff>1057411</xdr:colOff>
      <xdr:row>5</xdr:row>
      <xdr:rowOff>537295</xdr:rowOff>
    </xdr:to>
    <xdr:pic>
      <xdr:nvPicPr>
        <xdr:cNvPr id="46" name="Picture 109">
          <a:extLst>
            <a:ext uri="{FF2B5EF4-FFF2-40B4-BE49-F238E27FC236}">
              <a16:creationId xmlns:a16="http://schemas.microsoft.com/office/drawing/2014/main" id="{9DD13F04-2464-4F73-ADD0-DC095B4EF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4704522" y="3100993"/>
          <a:ext cx="386389" cy="439852"/>
        </a:xfrm>
        <a:prstGeom prst="rect">
          <a:avLst/>
        </a:prstGeom>
      </xdr:spPr>
    </xdr:pic>
    <xdr:clientData/>
  </xdr:twoCellAnchor>
  <xdr:twoCellAnchor editAs="oneCell">
    <xdr:from>
      <xdr:col>10</xdr:col>
      <xdr:colOff>103910</xdr:colOff>
      <xdr:row>5</xdr:row>
      <xdr:rowOff>103909</xdr:rowOff>
    </xdr:from>
    <xdr:to>
      <xdr:col>10</xdr:col>
      <xdr:colOff>484910</xdr:colOff>
      <xdr:row>5</xdr:row>
      <xdr:rowOff>484909</xdr:rowOff>
    </xdr:to>
    <xdr:pic>
      <xdr:nvPicPr>
        <xdr:cNvPr id="47" name="Picture 66">
          <a:extLst>
            <a:ext uri="{FF2B5EF4-FFF2-40B4-BE49-F238E27FC236}">
              <a16:creationId xmlns:a16="http://schemas.microsoft.com/office/drawing/2014/main" id="{5DBB886A-E829-4580-84A5-827B5843C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37410" y="3107459"/>
          <a:ext cx="381000" cy="381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671022</xdr:colOff>
      <xdr:row>6</xdr:row>
      <xdr:rowOff>97443</xdr:rowOff>
    </xdr:from>
    <xdr:to>
      <xdr:col>10</xdr:col>
      <xdr:colOff>1057411</xdr:colOff>
      <xdr:row>6</xdr:row>
      <xdr:rowOff>537295</xdr:rowOff>
    </xdr:to>
    <xdr:pic>
      <xdr:nvPicPr>
        <xdr:cNvPr id="48" name="Picture 109">
          <a:extLst>
            <a:ext uri="{FF2B5EF4-FFF2-40B4-BE49-F238E27FC236}">
              <a16:creationId xmlns:a16="http://schemas.microsoft.com/office/drawing/2014/main" id="{F72FB5A0-DD6F-4858-A22D-5E49FD4F0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4704522" y="3735993"/>
          <a:ext cx="386389" cy="439852"/>
        </a:xfrm>
        <a:prstGeom prst="rect">
          <a:avLst/>
        </a:prstGeom>
      </xdr:spPr>
    </xdr:pic>
    <xdr:clientData/>
  </xdr:twoCellAnchor>
  <xdr:twoCellAnchor editAs="oneCell">
    <xdr:from>
      <xdr:col>10</xdr:col>
      <xdr:colOff>103910</xdr:colOff>
      <xdr:row>6</xdr:row>
      <xdr:rowOff>103909</xdr:rowOff>
    </xdr:from>
    <xdr:to>
      <xdr:col>10</xdr:col>
      <xdr:colOff>484910</xdr:colOff>
      <xdr:row>6</xdr:row>
      <xdr:rowOff>484909</xdr:rowOff>
    </xdr:to>
    <xdr:pic>
      <xdr:nvPicPr>
        <xdr:cNvPr id="49" name="Picture 66">
          <a:extLst>
            <a:ext uri="{FF2B5EF4-FFF2-40B4-BE49-F238E27FC236}">
              <a16:creationId xmlns:a16="http://schemas.microsoft.com/office/drawing/2014/main" id="{855979EA-DDC1-4FAB-852A-5E90EBA85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37410" y="3742459"/>
          <a:ext cx="381000" cy="381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668021</xdr:colOff>
      <xdr:row>7</xdr:row>
      <xdr:rowOff>118918</xdr:rowOff>
    </xdr:from>
    <xdr:to>
      <xdr:col>10</xdr:col>
      <xdr:colOff>1054410</xdr:colOff>
      <xdr:row>7</xdr:row>
      <xdr:rowOff>558770</xdr:rowOff>
    </xdr:to>
    <xdr:pic>
      <xdr:nvPicPr>
        <xdr:cNvPr id="50" name="Picture 112">
          <a:extLst>
            <a:ext uri="{FF2B5EF4-FFF2-40B4-BE49-F238E27FC236}">
              <a16:creationId xmlns:a16="http://schemas.microsoft.com/office/drawing/2014/main" id="{65B31375-6A10-4EF2-9959-08FCC5524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701521" y="4392468"/>
          <a:ext cx="386389" cy="439852"/>
        </a:xfrm>
        <a:prstGeom prst="rect">
          <a:avLst/>
        </a:prstGeom>
      </xdr:spPr>
    </xdr:pic>
    <xdr:clientData/>
  </xdr:twoCellAnchor>
  <xdr:twoCellAnchor editAs="oneCell">
    <xdr:from>
      <xdr:col>10</xdr:col>
      <xdr:colOff>121228</xdr:colOff>
      <xdr:row>7</xdr:row>
      <xdr:rowOff>121227</xdr:rowOff>
    </xdr:from>
    <xdr:to>
      <xdr:col>10</xdr:col>
      <xdr:colOff>484910</xdr:colOff>
      <xdr:row>7</xdr:row>
      <xdr:rowOff>484909</xdr:rowOff>
    </xdr:to>
    <xdr:pic>
      <xdr:nvPicPr>
        <xdr:cNvPr id="51" name="Picture 85">
          <a:extLst>
            <a:ext uri="{FF2B5EF4-FFF2-40B4-BE49-F238E27FC236}">
              <a16:creationId xmlns:a16="http://schemas.microsoft.com/office/drawing/2014/main" id="{A30C53AB-3FE0-4FED-AD63-C198872A5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54728" y="4394777"/>
          <a:ext cx="363682" cy="363682"/>
        </a:xfrm>
        <a:prstGeom prst="rect">
          <a:avLst/>
        </a:prstGeom>
      </xdr:spPr>
    </xdr:pic>
    <xdr:clientData/>
  </xdr:twoCellAnchor>
  <xdr:twoCellAnchor editAs="oneCell">
    <xdr:from>
      <xdr:col>10</xdr:col>
      <xdr:colOff>671022</xdr:colOff>
      <xdr:row>7</xdr:row>
      <xdr:rowOff>97443</xdr:rowOff>
    </xdr:from>
    <xdr:to>
      <xdr:col>10</xdr:col>
      <xdr:colOff>1057411</xdr:colOff>
      <xdr:row>7</xdr:row>
      <xdr:rowOff>537295</xdr:rowOff>
    </xdr:to>
    <xdr:pic>
      <xdr:nvPicPr>
        <xdr:cNvPr id="52" name="Picture 109">
          <a:extLst>
            <a:ext uri="{FF2B5EF4-FFF2-40B4-BE49-F238E27FC236}">
              <a16:creationId xmlns:a16="http://schemas.microsoft.com/office/drawing/2014/main" id="{BD4F8B92-A38C-4047-BE8E-46905F840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4704522" y="4370993"/>
          <a:ext cx="386389" cy="439852"/>
        </a:xfrm>
        <a:prstGeom prst="rect">
          <a:avLst/>
        </a:prstGeom>
      </xdr:spPr>
    </xdr:pic>
    <xdr:clientData/>
  </xdr:twoCellAnchor>
  <xdr:twoCellAnchor editAs="oneCell">
    <xdr:from>
      <xdr:col>10</xdr:col>
      <xdr:colOff>103910</xdr:colOff>
      <xdr:row>7</xdr:row>
      <xdr:rowOff>103909</xdr:rowOff>
    </xdr:from>
    <xdr:to>
      <xdr:col>10</xdr:col>
      <xdr:colOff>484910</xdr:colOff>
      <xdr:row>7</xdr:row>
      <xdr:rowOff>484909</xdr:rowOff>
    </xdr:to>
    <xdr:pic>
      <xdr:nvPicPr>
        <xdr:cNvPr id="53" name="Picture 66">
          <a:extLst>
            <a:ext uri="{FF2B5EF4-FFF2-40B4-BE49-F238E27FC236}">
              <a16:creationId xmlns:a16="http://schemas.microsoft.com/office/drawing/2014/main" id="{FB11C6CF-D2D7-4665-BB46-6DC9636FC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37410" y="4377459"/>
          <a:ext cx="381000" cy="381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</xdr:colOff>
      <xdr:row>10</xdr:row>
      <xdr:rowOff>180975</xdr:rowOff>
    </xdr:from>
    <xdr:to>
      <xdr:col>10</xdr:col>
      <xdr:colOff>638175</xdr:colOff>
      <xdr:row>10</xdr:row>
      <xdr:rowOff>752475</xdr:rowOff>
    </xdr:to>
    <xdr:pic>
      <xdr:nvPicPr>
        <xdr:cNvPr id="54" name="Picture 134">
          <a:extLst>
            <a:ext uri="{FF2B5EF4-FFF2-40B4-BE49-F238E27FC236}">
              <a16:creationId xmlns:a16="http://schemas.microsoft.com/office/drawing/2014/main" id="{650E7E72-BB3B-4F0D-AB15-9894CA4EA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00175" y="6492875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10</xdr:col>
      <xdr:colOff>704850</xdr:colOff>
      <xdr:row>10</xdr:row>
      <xdr:rowOff>200025</xdr:rowOff>
    </xdr:from>
    <xdr:to>
      <xdr:col>10</xdr:col>
      <xdr:colOff>1238250</xdr:colOff>
      <xdr:row>10</xdr:row>
      <xdr:rowOff>742950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D55B5F3C-9568-42AA-A8BC-CAF7E5825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738350" y="6511925"/>
          <a:ext cx="533400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10</xdr:row>
      <xdr:rowOff>314325</xdr:rowOff>
    </xdr:from>
    <xdr:to>
      <xdr:col>3</xdr:col>
      <xdr:colOff>5442</xdr:colOff>
      <xdr:row>10</xdr:row>
      <xdr:rowOff>695325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543153A0-F759-4ED0-9D06-9DC66AA45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4854575" y="6626225"/>
          <a:ext cx="840467" cy="38100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11</xdr:row>
      <xdr:rowOff>266700</xdr:rowOff>
    </xdr:from>
    <xdr:to>
      <xdr:col>3</xdr:col>
      <xdr:colOff>5442</xdr:colOff>
      <xdr:row>11</xdr:row>
      <xdr:rowOff>647700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67C037E7-8D68-48FB-9D19-4EC13F374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4864100" y="7518400"/>
          <a:ext cx="830942" cy="381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</xdr:colOff>
      <xdr:row>11</xdr:row>
      <xdr:rowOff>190500</xdr:rowOff>
    </xdr:from>
    <xdr:to>
      <xdr:col>10</xdr:col>
      <xdr:colOff>638175</xdr:colOff>
      <xdr:row>11</xdr:row>
      <xdr:rowOff>762000</xdr:rowOff>
    </xdr:to>
    <xdr:pic>
      <xdr:nvPicPr>
        <xdr:cNvPr id="58" name="Picture 134">
          <a:extLst>
            <a:ext uri="{FF2B5EF4-FFF2-40B4-BE49-F238E27FC236}">
              <a16:creationId xmlns:a16="http://schemas.microsoft.com/office/drawing/2014/main" id="{6B8A106F-EFFA-4C63-B46D-E05679CE4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00175" y="7442200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10</xdr:col>
      <xdr:colOff>704850</xdr:colOff>
      <xdr:row>11</xdr:row>
      <xdr:rowOff>200025</xdr:rowOff>
    </xdr:from>
    <xdr:to>
      <xdr:col>10</xdr:col>
      <xdr:colOff>1238250</xdr:colOff>
      <xdr:row>11</xdr:row>
      <xdr:rowOff>742950</xdr:rowOff>
    </xdr:to>
    <xdr:pic>
      <xdr:nvPicPr>
        <xdr:cNvPr id="59" name="Picture 27">
          <a:extLst>
            <a:ext uri="{FF2B5EF4-FFF2-40B4-BE49-F238E27FC236}">
              <a16:creationId xmlns:a16="http://schemas.microsoft.com/office/drawing/2014/main" id="{67B2ED67-3DB1-4AAB-8E72-3187C51B5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738350" y="7451725"/>
          <a:ext cx="533400" cy="542925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</xdr:colOff>
      <xdr:row>12</xdr:row>
      <xdr:rowOff>190500</xdr:rowOff>
    </xdr:from>
    <xdr:to>
      <xdr:col>10</xdr:col>
      <xdr:colOff>638175</xdr:colOff>
      <xdr:row>12</xdr:row>
      <xdr:rowOff>762000</xdr:rowOff>
    </xdr:to>
    <xdr:pic>
      <xdr:nvPicPr>
        <xdr:cNvPr id="60" name="Picture 134">
          <a:extLst>
            <a:ext uri="{FF2B5EF4-FFF2-40B4-BE49-F238E27FC236}">
              <a16:creationId xmlns:a16="http://schemas.microsoft.com/office/drawing/2014/main" id="{A123EE09-A00D-4084-8933-1AFF6A24B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00175" y="8375650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10</xdr:col>
      <xdr:colOff>704850</xdr:colOff>
      <xdr:row>12</xdr:row>
      <xdr:rowOff>200025</xdr:rowOff>
    </xdr:from>
    <xdr:to>
      <xdr:col>10</xdr:col>
      <xdr:colOff>1238250</xdr:colOff>
      <xdr:row>12</xdr:row>
      <xdr:rowOff>742950</xdr:rowOff>
    </xdr:to>
    <xdr:pic>
      <xdr:nvPicPr>
        <xdr:cNvPr id="61" name="Picture 27">
          <a:extLst>
            <a:ext uri="{FF2B5EF4-FFF2-40B4-BE49-F238E27FC236}">
              <a16:creationId xmlns:a16="http://schemas.microsoft.com/office/drawing/2014/main" id="{47D91784-447B-4D0E-804F-381C46252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738350" y="8385175"/>
          <a:ext cx="533400" cy="542925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</xdr:colOff>
      <xdr:row>15</xdr:row>
      <xdr:rowOff>171450</xdr:rowOff>
    </xdr:from>
    <xdr:to>
      <xdr:col>10</xdr:col>
      <xdr:colOff>628650</xdr:colOff>
      <xdr:row>15</xdr:row>
      <xdr:rowOff>742950</xdr:rowOff>
    </xdr:to>
    <xdr:pic>
      <xdr:nvPicPr>
        <xdr:cNvPr id="62" name="Picture 134">
          <a:extLst>
            <a:ext uri="{FF2B5EF4-FFF2-40B4-BE49-F238E27FC236}">
              <a16:creationId xmlns:a16="http://schemas.microsoft.com/office/drawing/2014/main" id="{4BE70329-2B9C-408D-BB44-B50AD3CE0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090650" y="10883900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695325</xdr:colOff>
      <xdr:row>15</xdr:row>
      <xdr:rowOff>190500</xdr:rowOff>
    </xdr:from>
    <xdr:to>
      <xdr:col>10</xdr:col>
      <xdr:colOff>1228725</xdr:colOff>
      <xdr:row>15</xdr:row>
      <xdr:rowOff>733425</xdr:rowOff>
    </xdr:to>
    <xdr:pic>
      <xdr:nvPicPr>
        <xdr:cNvPr id="63" name="Picture 27">
          <a:extLst>
            <a:ext uri="{FF2B5EF4-FFF2-40B4-BE49-F238E27FC236}">
              <a16:creationId xmlns:a16="http://schemas.microsoft.com/office/drawing/2014/main" id="{C3E4670C-C9E9-42C5-B85F-E5D67FE17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728825" y="10902950"/>
          <a:ext cx="533400" cy="542925"/>
        </a:xfrm>
        <a:prstGeom prst="rect">
          <a:avLst/>
        </a:prstGeom>
      </xdr:spPr>
    </xdr:pic>
    <xdr:clientData/>
  </xdr:twoCellAnchor>
  <xdr:twoCellAnchor editAs="oneCell">
    <xdr:from>
      <xdr:col>10</xdr:col>
      <xdr:colOff>1314450</xdr:colOff>
      <xdr:row>16</xdr:row>
      <xdr:rowOff>171450</xdr:rowOff>
    </xdr:from>
    <xdr:to>
      <xdr:col>10</xdr:col>
      <xdr:colOff>1895475</xdr:colOff>
      <xdr:row>16</xdr:row>
      <xdr:rowOff>733425</xdr:rowOff>
    </xdr:to>
    <xdr:pic>
      <xdr:nvPicPr>
        <xdr:cNvPr id="64" name="Picture 171">
          <a:extLst>
            <a:ext uri="{FF2B5EF4-FFF2-40B4-BE49-F238E27FC236}">
              <a16:creationId xmlns:a16="http://schemas.microsoft.com/office/drawing/2014/main" id="{1AB2F042-E1CD-4D47-8086-51D4D5CDE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347950" y="11823700"/>
          <a:ext cx="581025" cy="561975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</xdr:colOff>
      <xdr:row>16</xdr:row>
      <xdr:rowOff>171450</xdr:rowOff>
    </xdr:from>
    <xdr:to>
      <xdr:col>10</xdr:col>
      <xdr:colOff>628650</xdr:colOff>
      <xdr:row>16</xdr:row>
      <xdr:rowOff>742950</xdr:rowOff>
    </xdr:to>
    <xdr:pic>
      <xdr:nvPicPr>
        <xdr:cNvPr id="65" name="Picture 134">
          <a:extLst>
            <a:ext uri="{FF2B5EF4-FFF2-40B4-BE49-F238E27FC236}">
              <a16:creationId xmlns:a16="http://schemas.microsoft.com/office/drawing/2014/main" id="{D9713B4F-DAFF-425A-8140-CF63B776D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090650" y="11823700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695325</xdr:colOff>
      <xdr:row>16</xdr:row>
      <xdr:rowOff>190500</xdr:rowOff>
    </xdr:from>
    <xdr:to>
      <xdr:col>10</xdr:col>
      <xdr:colOff>1228725</xdr:colOff>
      <xdr:row>16</xdr:row>
      <xdr:rowOff>733425</xdr:rowOff>
    </xdr:to>
    <xdr:pic>
      <xdr:nvPicPr>
        <xdr:cNvPr id="66" name="Picture 27">
          <a:extLst>
            <a:ext uri="{FF2B5EF4-FFF2-40B4-BE49-F238E27FC236}">
              <a16:creationId xmlns:a16="http://schemas.microsoft.com/office/drawing/2014/main" id="{10E36979-E195-4F0E-B6EA-E1372E715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728825" y="11842750"/>
          <a:ext cx="533400" cy="542925"/>
        </a:xfrm>
        <a:prstGeom prst="rect">
          <a:avLst/>
        </a:prstGeom>
      </xdr:spPr>
    </xdr:pic>
    <xdr:clientData/>
  </xdr:twoCellAnchor>
  <xdr:twoCellAnchor editAs="oneCell">
    <xdr:from>
      <xdr:col>10</xdr:col>
      <xdr:colOff>1314450</xdr:colOff>
      <xdr:row>17</xdr:row>
      <xdr:rowOff>171450</xdr:rowOff>
    </xdr:from>
    <xdr:to>
      <xdr:col>10</xdr:col>
      <xdr:colOff>1895475</xdr:colOff>
      <xdr:row>17</xdr:row>
      <xdr:rowOff>733425</xdr:rowOff>
    </xdr:to>
    <xdr:pic>
      <xdr:nvPicPr>
        <xdr:cNvPr id="67" name="Picture 171">
          <a:extLst>
            <a:ext uri="{FF2B5EF4-FFF2-40B4-BE49-F238E27FC236}">
              <a16:creationId xmlns:a16="http://schemas.microsoft.com/office/drawing/2014/main" id="{CC5C19EA-25C6-4B84-85CA-F9DB311ED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347950" y="12795250"/>
          <a:ext cx="581025" cy="561975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</xdr:colOff>
      <xdr:row>17</xdr:row>
      <xdr:rowOff>171450</xdr:rowOff>
    </xdr:from>
    <xdr:to>
      <xdr:col>10</xdr:col>
      <xdr:colOff>628650</xdr:colOff>
      <xdr:row>17</xdr:row>
      <xdr:rowOff>742950</xdr:rowOff>
    </xdr:to>
    <xdr:pic>
      <xdr:nvPicPr>
        <xdr:cNvPr id="68" name="Picture 134">
          <a:extLst>
            <a:ext uri="{FF2B5EF4-FFF2-40B4-BE49-F238E27FC236}">
              <a16:creationId xmlns:a16="http://schemas.microsoft.com/office/drawing/2014/main" id="{BBE505CC-236A-474A-8662-A4D147D50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090650" y="12795250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695325</xdr:colOff>
      <xdr:row>17</xdr:row>
      <xdr:rowOff>190500</xdr:rowOff>
    </xdr:from>
    <xdr:to>
      <xdr:col>10</xdr:col>
      <xdr:colOff>1228725</xdr:colOff>
      <xdr:row>17</xdr:row>
      <xdr:rowOff>733425</xdr:rowOff>
    </xdr:to>
    <xdr:pic>
      <xdr:nvPicPr>
        <xdr:cNvPr id="69" name="Picture 27">
          <a:extLst>
            <a:ext uri="{FF2B5EF4-FFF2-40B4-BE49-F238E27FC236}">
              <a16:creationId xmlns:a16="http://schemas.microsoft.com/office/drawing/2014/main" id="{D9207DEA-CBB0-494C-8C94-F377E120E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728825" y="12814300"/>
          <a:ext cx="533400" cy="542925"/>
        </a:xfrm>
        <a:prstGeom prst="rect">
          <a:avLst/>
        </a:prstGeom>
      </xdr:spPr>
    </xdr:pic>
    <xdr:clientData/>
  </xdr:twoCellAnchor>
  <xdr:twoCellAnchor editAs="oneCell">
    <xdr:from>
      <xdr:col>10</xdr:col>
      <xdr:colOff>1314450</xdr:colOff>
      <xdr:row>18</xdr:row>
      <xdr:rowOff>171450</xdr:rowOff>
    </xdr:from>
    <xdr:to>
      <xdr:col>10</xdr:col>
      <xdr:colOff>1895475</xdr:colOff>
      <xdr:row>18</xdr:row>
      <xdr:rowOff>733425</xdr:rowOff>
    </xdr:to>
    <xdr:pic>
      <xdr:nvPicPr>
        <xdr:cNvPr id="70" name="Picture 171">
          <a:extLst>
            <a:ext uri="{FF2B5EF4-FFF2-40B4-BE49-F238E27FC236}">
              <a16:creationId xmlns:a16="http://schemas.microsoft.com/office/drawing/2014/main" id="{59B01022-254B-48D1-B7E0-39E25174D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5347950" y="13690600"/>
          <a:ext cx="581025" cy="561975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</xdr:colOff>
      <xdr:row>18</xdr:row>
      <xdr:rowOff>171450</xdr:rowOff>
    </xdr:from>
    <xdr:to>
      <xdr:col>10</xdr:col>
      <xdr:colOff>628650</xdr:colOff>
      <xdr:row>18</xdr:row>
      <xdr:rowOff>742950</xdr:rowOff>
    </xdr:to>
    <xdr:pic>
      <xdr:nvPicPr>
        <xdr:cNvPr id="71" name="Picture 134">
          <a:extLst>
            <a:ext uri="{FF2B5EF4-FFF2-40B4-BE49-F238E27FC236}">
              <a16:creationId xmlns:a16="http://schemas.microsoft.com/office/drawing/2014/main" id="{A45DA145-989C-402A-96E9-5B2DB6ABF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090650" y="13690600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695325</xdr:colOff>
      <xdr:row>18</xdr:row>
      <xdr:rowOff>190500</xdr:rowOff>
    </xdr:from>
    <xdr:to>
      <xdr:col>10</xdr:col>
      <xdr:colOff>1228725</xdr:colOff>
      <xdr:row>18</xdr:row>
      <xdr:rowOff>733425</xdr:rowOff>
    </xdr:to>
    <xdr:pic>
      <xdr:nvPicPr>
        <xdr:cNvPr id="72" name="Picture 27">
          <a:extLst>
            <a:ext uri="{FF2B5EF4-FFF2-40B4-BE49-F238E27FC236}">
              <a16:creationId xmlns:a16="http://schemas.microsoft.com/office/drawing/2014/main" id="{AD1900AF-3D7C-4C32-BCC5-C74FD202FB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728825" y="13709650"/>
          <a:ext cx="533400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23</xdr:row>
      <xdr:rowOff>133350</xdr:rowOff>
    </xdr:from>
    <xdr:to>
      <xdr:col>3</xdr:col>
      <xdr:colOff>5442</xdr:colOff>
      <xdr:row>23</xdr:row>
      <xdr:rowOff>495300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24E3CD6A-97B5-430D-BC6C-FBB28812A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4854575" y="17487900"/>
          <a:ext cx="840467" cy="361950"/>
        </a:xfrm>
        <a:prstGeom prst="rect">
          <a:avLst/>
        </a:prstGeom>
      </xdr:spPr>
    </xdr:pic>
    <xdr:clientData/>
  </xdr:twoCellAnchor>
  <xdr:twoCellAnchor editAs="oneCell">
    <xdr:from>
      <xdr:col>10</xdr:col>
      <xdr:colOff>114300</xdr:colOff>
      <xdr:row>22</xdr:row>
      <xdr:rowOff>114300</xdr:rowOff>
    </xdr:from>
    <xdr:to>
      <xdr:col>10</xdr:col>
      <xdr:colOff>571500</xdr:colOff>
      <xdr:row>22</xdr:row>
      <xdr:rowOff>571500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35CE2E49-622E-43B5-AFC3-836FBCF3D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47800" y="1678305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10</xdr:col>
      <xdr:colOff>114300</xdr:colOff>
      <xdr:row>23</xdr:row>
      <xdr:rowOff>95250</xdr:rowOff>
    </xdr:from>
    <xdr:to>
      <xdr:col>10</xdr:col>
      <xdr:colOff>571500</xdr:colOff>
      <xdr:row>23</xdr:row>
      <xdr:rowOff>552450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A4592183-A1D5-457D-978D-725DB8528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47800" y="174498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10</xdr:col>
      <xdr:colOff>66675</xdr:colOff>
      <xdr:row>13</xdr:row>
      <xdr:rowOff>190500</xdr:rowOff>
    </xdr:from>
    <xdr:to>
      <xdr:col>10</xdr:col>
      <xdr:colOff>638175</xdr:colOff>
      <xdr:row>13</xdr:row>
      <xdr:rowOff>762000</xdr:rowOff>
    </xdr:to>
    <xdr:pic>
      <xdr:nvPicPr>
        <xdr:cNvPr id="76" name="Picture 134">
          <a:extLst>
            <a:ext uri="{FF2B5EF4-FFF2-40B4-BE49-F238E27FC236}">
              <a16:creationId xmlns:a16="http://schemas.microsoft.com/office/drawing/2014/main" id="{E8D5A5E3-51F1-46BE-A6D4-AADA3399A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00175" y="9271000"/>
          <a:ext cx="571500" cy="571500"/>
        </a:xfrm>
        <a:prstGeom prst="rect">
          <a:avLst/>
        </a:prstGeom>
      </xdr:spPr>
    </xdr:pic>
    <xdr:clientData/>
  </xdr:twoCellAnchor>
  <xdr:twoCellAnchor editAs="oneCell">
    <xdr:from>
      <xdr:col>10</xdr:col>
      <xdr:colOff>704850</xdr:colOff>
      <xdr:row>13</xdr:row>
      <xdr:rowOff>200025</xdr:rowOff>
    </xdr:from>
    <xdr:to>
      <xdr:col>10</xdr:col>
      <xdr:colOff>1238250</xdr:colOff>
      <xdr:row>13</xdr:row>
      <xdr:rowOff>742950</xdr:rowOff>
    </xdr:to>
    <xdr:pic>
      <xdr:nvPicPr>
        <xdr:cNvPr id="77" name="Picture 27">
          <a:extLst>
            <a:ext uri="{FF2B5EF4-FFF2-40B4-BE49-F238E27FC236}">
              <a16:creationId xmlns:a16="http://schemas.microsoft.com/office/drawing/2014/main" id="{BAAE91F7-C032-41D5-BAA4-81F4F86A8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738350" y="9280525"/>
          <a:ext cx="533400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104775</xdr:colOff>
      <xdr:row>36</xdr:row>
      <xdr:rowOff>76200</xdr:rowOff>
    </xdr:from>
    <xdr:to>
      <xdr:col>3</xdr:col>
      <xdr:colOff>4807</xdr:colOff>
      <xdr:row>36</xdr:row>
      <xdr:rowOff>501015</xdr:rowOff>
    </xdr:to>
    <xdr:pic>
      <xdr:nvPicPr>
        <xdr:cNvPr id="78" name="图片 23">
          <a:extLst>
            <a:ext uri="{FF2B5EF4-FFF2-40B4-BE49-F238E27FC236}">
              <a16:creationId xmlns:a16="http://schemas.microsoft.com/office/drawing/2014/main" id="{D69277BA-1349-4AF5-8493-3FB7208E4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92675" y="26536650"/>
          <a:ext cx="801732" cy="424815"/>
        </a:xfrm>
        <a:prstGeom prst="rect">
          <a:avLst/>
        </a:prstGeom>
      </xdr:spPr>
    </xdr:pic>
    <xdr:clientData/>
  </xdr:twoCellAnchor>
  <xdr:twoCellAnchor editAs="oneCell">
    <xdr:from>
      <xdr:col>10</xdr:col>
      <xdr:colOff>726672</xdr:colOff>
      <xdr:row>35</xdr:row>
      <xdr:rowOff>65809</xdr:rowOff>
    </xdr:from>
    <xdr:to>
      <xdr:col>10</xdr:col>
      <xdr:colOff>1112752</xdr:colOff>
      <xdr:row>35</xdr:row>
      <xdr:rowOff>505864</xdr:rowOff>
    </xdr:to>
    <xdr:pic>
      <xdr:nvPicPr>
        <xdr:cNvPr id="79" name="Picture 53">
          <a:extLst>
            <a:ext uri="{FF2B5EF4-FFF2-40B4-BE49-F238E27FC236}">
              <a16:creationId xmlns:a16="http://schemas.microsoft.com/office/drawing/2014/main" id="{DAF672DB-E799-48D6-9C9B-9A834823B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760172" y="25707109"/>
          <a:ext cx="386080" cy="440055"/>
        </a:xfrm>
        <a:prstGeom prst="rect">
          <a:avLst/>
        </a:prstGeom>
      </xdr:spPr>
    </xdr:pic>
    <xdr:clientData/>
  </xdr:twoCellAnchor>
  <xdr:twoCellAnchor editAs="oneCell">
    <xdr:from>
      <xdr:col>10</xdr:col>
      <xdr:colOff>34636</xdr:colOff>
      <xdr:row>35</xdr:row>
      <xdr:rowOff>34636</xdr:rowOff>
    </xdr:from>
    <xdr:to>
      <xdr:col>10</xdr:col>
      <xdr:colOff>536921</xdr:colOff>
      <xdr:row>35</xdr:row>
      <xdr:rowOff>536921</xdr:rowOff>
    </xdr:to>
    <xdr:pic>
      <xdr:nvPicPr>
        <xdr:cNvPr id="80" name="Picture 95">
          <a:extLst>
            <a:ext uri="{FF2B5EF4-FFF2-40B4-BE49-F238E27FC236}">
              <a16:creationId xmlns:a16="http://schemas.microsoft.com/office/drawing/2014/main" id="{FF26D30B-1ED7-40EC-B20A-7C0B8C388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068136" y="25675936"/>
          <a:ext cx="502285" cy="502285"/>
        </a:xfrm>
        <a:prstGeom prst="rect">
          <a:avLst/>
        </a:prstGeom>
      </xdr:spPr>
    </xdr:pic>
    <xdr:clientData/>
  </xdr:twoCellAnchor>
  <xdr:twoCellAnchor editAs="oneCell">
    <xdr:from>
      <xdr:col>10</xdr:col>
      <xdr:colOff>726672</xdr:colOff>
      <xdr:row>37</xdr:row>
      <xdr:rowOff>65809</xdr:rowOff>
    </xdr:from>
    <xdr:to>
      <xdr:col>10</xdr:col>
      <xdr:colOff>1112752</xdr:colOff>
      <xdr:row>37</xdr:row>
      <xdr:rowOff>505864</xdr:rowOff>
    </xdr:to>
    <xdr:pic>
      <xdr:nvPicPr>
        <xdr:cNvPr id="81" name="Picture 53">
          <a:extLst>
            <a:ext uri="{FF2B5EF4-FFF2-40B4-BE49-F238E27FC236}">
              <a16:creationId xmlns:a16="http://schemas.microsoft.com/office/drawing/2014/main" id="{E4F7FDD3-50F5-45E2-A0BF-F4790F813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760172" y="27402559"/>
          <a:ext cx="386080" cy="440055"/>
        </a:xfrm>
        <a:prstGeom prst="rect">
          <a:avLst/>
        </a:prstGeom>
      </xdr:spPr>
    </xdr:pic>
    <xdr:clientData/>
  </xdr:twoCellAnchor>
  <xdr:twoCellAnchor editAs="oneCell">
    <xdr:from>
      <xdr:col>10</xdr:col>
      <xdr:colOff>34636</xdr:colOff>
      <xdr:row>37</xdr:row>
      <xdr:rowOff>34636</xdr:rowOff>
    </xdr:from>
    <xdr:to>
      <xdr:col>10</xdr:col>
      <xdr:colOff>536921</xdr:colOff>
      <xdr:row>37</xdr:row>
      <xdr:rowOff>536921</xdr:rowOff>
    </xdr:to>
    <xdr:pic>
      <xdr:nvPicPr>
        <xdr:cNvPr id="82" name="Picture 95">
          <a:extLst>
            <a:ext uri="{FF2B5EF4-FFF2-40B4-BE49-F238E27FC236}">
              <a16:creationId xmlns:a16="http://schemas.microsoft.com/office/drawing/2014/main" id="{2C459140-9A51-4E58-8B55-BD6BB590A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068136" y="27371386"/>
          <a:ext cx="502285" cy="502285"/>
        </a:xfrm>
        <a:prstGeom prst="rect">
          <a:avLst/>
        </a:prstGeom>
      </xdr:spPr>
    </xdr:pic>
    <xdr:clientData/>
  </xdr:twoCellAnchor>
  <xdr:twoCellAnchor editAs="oneCell">
    <xdr:from>
      <xdr:col>10</xdr:col>
      <xdr:colOff>726672</xdr:colOff>
      <xdr:row>38</xdr:row>
      <xdr:rowOff>65809</xdr:rowOff>
    </xdr:from>
    <xdr:to>
      <xdr:col>10</xdr:col>
      <xdr:colOff>1112752</xdr:colOff>
      <xdr:row>38</xdr:row>
      <xdr:rowOff>505864</xdr:rowOff>
    </xdr:to>
    <xdr:pic>
      <xdr:nvPicPr>
        <xdr:cNvPr id="83" name="Picture 53">
          <a:extLst>
            <a:ext uri="{FF2B5EF4-FFF2-40B4-BE49-F238E27FC236}">
              <a16:creationId xmlns:a16="http://schemas.microsoft.com/office/drawing/2014/main" id="{7975A714-CE15-4D58-AFB5-D20193F77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760172" y="28316959"/>
          <a:ext cx="386080" cy="440055"/>
        </a:xfrm>
        <a:prstGeom prst="rect">
          <a:avLst/>
        </a:prstGeom>
      </xdr:spPr>
    </xdr:pic>
    <xdr:clientData/>
  </xdr:twoCellAnchor>
  <xdr:twoCellAnchor editAs="oneCell">
    <xdr:from>
      <xdr:col>10</xdr:col>
      <xdr:colOff>34636</xdr:colOff>
      <xdr:row>38</xdr:row>
      <xdr:rowOff>34636</xdr:rowOff>
    </xdr:from>
    <xdr:to>
      <xdr:col>10</xdr:col>
      <xdr:colOff>536921</xdr:colOff>
      <xdr:row>38</xdr:row>
      <xdr:rowOff>536921</xdr:rowOff>
    </xdr:to>
    <xdr:pic>
      <xdr:nvPicPr>
        <xdr:cNvPr id="84" name="Picture 95">
          <a:extLst>
            <a:ext uri="{FF2B5EF4-FFF2-40B4-BE49-F238E27FC236}">
              <a16:creationId xmlns:a16="http://schemas.microsoft.com/office/drawing/2014/main" id="{44C177CF-2305-4CDF-81AE-4E5E1412F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068136" y="28285786"/>
          <a:ext cx="502285" cy="502285"/>
        </a:xfrm>
        <a:prstGeom prst="rect">
          <a:avLst/>
        </a:prstGeom>
      </xdr:spPr>
    </xdr:pic>
    <xdr:clientData/>
  </xdr:twoCellAnchor>
  <xdr:twoCellAnchor>
    <xdr:from>
      <xdr:col>17</xdr:col>
      <xdr:colOff>94382</xdr:colOff>
      <xdr:row>5</xdr:row>
      <xdr:rowOff>117230</xdr:rowOff>
    </xdr:from>
    <xdr:to>
      <xdr:col>17</xdr:col>
      <xdr:colOff>1039091</xdr:colOff>
      <xdr:row>5</xdr:row>
      <xdr:rowOff>522827</xdr:rowOff>
    </xdr:to>
    <xdr:pic>
      <xdr:nvPicPr>
        <xdr:cNvPr id="85" name="Picture 1">
          <a:extLst>
            <a:ext uri="{FF2B5EF4-FFF2-40B4-BE49-F238E27FC236}">
              <a16:creationId xmlns:a16="http://schemas.microsoft.com/office/drawing/2014/main" id="{DD6A79A0-29AC-4A55-A63F-E594FD0F1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>
        <a:xfrm>
          <a:off x="27285082" y="3120780"/>
          <a:ext cx="944709" cy="4055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17</xdr:col>
      <xdr:colOff>154940</xdr:colOff>
      <xdr:row>5</xdr:row>
      <xdr:rowOff>557530</xdr:rowOff>
    </xdr:from>
    <xdr:to>
      <xdr:col>17</xdr:col>
      <xdr:colOff>916940</xdr:colOff>
      <xdr:row>7</xdr:row>
      <xdr:rowOff>80646</xdr:rowOff>
    </xdr:to>
    <xdr:pic>
      <xdr:nvPicPr>
        <xdr:cNvPr id="86" name="Picture 4" descr="Power Adapter Icons - Download Free Vector Icons | Noun Project">
          <a:extLst>
            <a:ext uri="{FF2B5EF4-FFF2-40B4-BE49-F238E27FC236}">
              <a16:creationId xmlns:a16="http://schemas.microsoft.com/office/drawing/2014/main" id="{9BEA2871-2598-40D5-80BF-88071DFB1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27345640" y="3561080"/>
          <a:ext cx="762000" cy="793116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1188720</xdr:colOff>
      <xdr:row>35</xdr:row>
      <xdr:rowOff>18415</xdr:rowOff>
    </xdr:from>
    <xdr:to>
      <xdr:col>10</xdr:col>
      <xdr:colOff>1638935</xdr:colOff>
      <xdr:row>35</xdr:row>
      <xdr:rowOff>481965</xdr:rowOff>
    </xdr:to>
    <xdr:pic>
      <xdr:nvPicPr>
        <xdr:cNvPr id="87" name="Picture 87">
          <a:extLst>
            <a:ext uri="{FF2B5EF4-FFF2-40B4-BE49-F238E27FC236}">
              <a16:creationId xmlns:a16="http://schemas.microsoft.com/office/drawing/2014/main" id="{C00DB816-4F4B-43ED-9BA4-2DE77EEDF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222220" y="25659715"/>
          <a:ext cx="450215" cy="463550"/>
        </a:xfrm>
        <a:prstGeom prst="rect">
          <a:avLst/>
        </a:prstGeom>
      </xdr:spPr>
    </xdr:pic>
    <xdr:clientData/>
  </xdr:twoCellAnchor>
  <xdr:twoCellAnchor editAs="oneCell">
    <xdr:from>
      <xdr:col>10</xdr:col>
      <xdr:colOff>1206500</xdr:colOff>
      <xdr:row>36</xdr:row>
      <xdr:rowOff>40005</xdr:rowOff>
    </xdr:from>
    <xdr:to>
      <xdr:col>10</xdr:col>
      <xdr:colOff>1656715</xdr:colOff>
      <xdr:row>36</xdr:row>
      <xdr:rowOff>503555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F88CAA91-DEBE-487A-9B9D-B68B28FBB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240000" y="26500455"/>
          <a:ext cx="450215" cy="463550"/>
        </a:xfrm>
        <a:prstGeom prst="rect">
          <a:avLst/>
        </a:prstGeom>
      </xdr:spPr>
    </xdr:pic>
    <xdr:clientData/>
  </xdr:twoCellAnchor>
  <xdr:twoCellAnchor editAs="oneCell">
    <xdr:from>
      <xdr:col>10</xdr:col>
      <xdr:colOff>1226185</xdr:colOff>
      <xdr:row>37</xdr:row>
      <xdr:rowOff>59055</xdr:rowOff>
    </xdr:from>
    <xdr:to>
      <xdr:col>10</xdr:col>
      <xdr:colOff>1676400</xdr:colOff>
      <xdr:row>37</xdr:row>
      <xdr:rowOff>522605</xdr:rowOff>
    </xdr:to>
    <xdr:pic>
      <xdr:nvPicPr>
        <xdr:cNvPr id="89" name="Picture 87">
          <a:extLst>
            <a:ext uri="{FF2B5EF4-FFF2-40B4-BE49-F238E27FC236}">
              <a16:creationId xmlns:a16="http://schemas.microsoft.com/office/drawing/2014/main" id="{A15BA8FC-F720-411D-9C07-1B77B7408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259685" y="27395805"/>
          <a:ext cx="450215" cy="463550"/>
        </a:xfrm>
        <a:prstGeom prst="rect">
          <a:avLst/>
        </a:prstGeom>
      </xdr:spPr>
    </xdr:pic>
    <xdr:clientData/>
  </xdr:twoCellAnchor>
  <xdr:twoCellAnchor editAs="oneCell">
    <xdr:from>
      <xdr:col>10</xdr:col>
      <xdr:colOff>1236345</xdr:colOff>
      <xdr:row>38</xdr:row>
      <xdr:rowOff>24765</xdr:rowOff>
    </xdr:from>
    <xdr:to>
      <xdr:col>10</xdr:col>
      <xdr:colOff>1686560</xdr:colOff>
      <xdr:row>38</xdr:row>
      <xdr:rowOff>488315</xdr:rowOff>
    </xdr:to>
    <xdr:pic>
      <xdr:nvPicPr>
        <xdr:cNvPr id="90" name="Picture 87">
          <a:extLst>
            <a:ext uri="{FF2B5EF4-FFF2-40B4-BE49-F238E27FC236}">
              <a16:creationId xmlns:a16="http://schemas.microsoft.com/office/drawing/2014/main" id="{58A3F038-28B5-4648-AF53-AB3E64013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269845" y="28275915"/>
          <a:ext cx="450215" cy="463550"/>
        </a:xfrm>
        <a:prstGeom prst="rect">
          <a:avLst/>
        </a:prstGeom>
      </xdr:spPr>
    </xdr:pic>
    <xdr:clientData/>
  </xdr:twoCellAnchor>
  <xdr:twoCellAnchor editAs="oneCell">
    <xdr:from>
      <xdr:col>17</xdr:col>
      <xdr:colOff>219075</xdr:colOff>
      <xdr:row>13</xdr:row>
      <xdr:rowOff>38100</xdr:rowOff>
    </xdr:from>
    <xdr:to>
      <xdr:col>17</xdr:col>
      <xdr:colOff>965835</xdr:colOff>
      <xdr:row>13</xdr:row>
      <xdr:rowOff>763270</xdr:rowOff>
    </xdr:to>
    <xdr:pic>
      <xdr:nvPicPr>
        <xdr:cNvPr id="91" name="รูปภาพ 82">
          <a:extLst>
            <a:ext uri="{FF2B5EF4-FFF2-40B4-BE49-F238E27FC236}">
              <a16:creationId xmlns:a16="http://schemas.microsoft.com/office/drawing/2014/main" id="{77C28153-0F07-465E-8999-5D495F250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7409775" y="9118600"/>
          <a:ext cx="746760" cy="725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238125</xdr:colOff>
      <xdr:row>8</xdr:row>
      <xdr:rowOff>26670</xdr:rowOff>
    </xdr:from>
    <xdr:to>
      <xdr:col>17</xdr:col>
      <xdr:colOff>923925</xdr:colOff>
      <xdr:row>8</xdr:row>
      <xdr:rowOff>593725</xdr:rowOff>
    </xdr:to>
    <xdr:pic>
      <xdr:nvPicPr>
        <xdr:cNvPr id="92" name="รูปภาพ 83">
          <a:extLst>
            <a:ext uri="{FF2B5EF4-FFF2-40B4-BE49-F238E27FC236}">
              <a16:creationId xmlns:a16="http://schemas.microsoft.com/office/drawing/2014/main" id="{844ABD10-B99C-4646-9B6A-E4FC51C0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7428825" y="4935220"/>
          <a:ext cx="685800" cy="567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106136</xdr:colOff>
      <xdr:row>3</xdr:row>
      <xdr:rowOff>40822</xdr:rowOff>
    </xdr:from>
    <xdr:to>
      <xdr:col>10</xdr:col>
      <xdr:colOff>487136</xdr:colOff>
      <xdr:row>3</xdr:row>
      <xdr:rowOff>421822</xdr:rowOff>
    </xdr:to>
    <xdr:pic>
      <xdr:nvPicPr>
        <xdr:cNvPr id="93" name="Picture 92">
          <a:extLst>
            <a:ext uri="{FF2B5EF4-FFF2-40B4-BE49-F238E27FC236}">
              <a16:creationId xmlns:a16="http://schemas.microsoft.com/office/drawing/2014/main" id="{6BAB0A78-C4AD-4497-A206-5DC0BE3D7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39636" y="1774372"/>
          <a:ext cx="381000" cy="381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668111</xdr:colOff>
      <xdr:row>3</xdr:row>
      <xdr:rowOff>31297</xdr:rowOff>
    </xdr:from>
    <xdr:to>
      <xdr:col>10</xdr:col>
      <xdr:colOff>1054500</xdr:colOff>
      <xdr:row>3</xdr:row>
      <xdr:rowOff>471149</xdr:rowOff>
    </xdr:to>
    <xdr:pic>
      <xdr:nvPicPr>
        <xdr:cNvPr id="94" name="Picture 93">
          <a:extLst>
            <a:ext uri="{FF2B5EF4-FFF2-40B4-BE49-F238E27FC236}">
              <a16:creationId xmlns:a16="http://schemas.microsoft.com/office/drawing/2014/main" id="{194319E6-4757-419C-87F1-0FAA88292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701611" y="1764847"/>
          <a:ext cx="386389" cy="439852"/>
        </a:xfrm>
        <a:prstGeom prst="rect">
          <a:avLst/>
        </a:prstGeom>
      </xdr:spPr>
    </xdr:pic>
    <xdr:clientData/>
  </xdr:twoCellAnchor>
  <xdr:twoCellAnchor editAs="oneCell">
    <xdr:from>
      <xdr:col>10</xdr:col>
      <xdr:colOff>228600</xdr:colOff>
      <xdr:row>26</xdr:row>
      <xdr:rowOff>31297</xdr:rowOff>
    </xdr:from>
    <xdr:to>
      <xdr:col>10</xdr:col>
      <xdr:colOff>609600</xdr:colOff>
      <xdr:row>26</xdr:row>
      <xdr:rowOff>412297</xdr:rowOff>
    </xdr:to>
    <xdr:pic>
      <xdr:nvPicPr>
        <xdr:cNvPr id="95" name="Picture 94">
          <a:extLst>
            <a:ext uri="{FF2B5EF4-FFF2-40B4-BE49-F238E27FC236}">
              <a16:creationId xmlns:a16="http://schemas.microsoft.com/office/drawing/2014/main" id="{3464E85F-5238-4BDE-920F-9C48434C0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262100" y="19252747"/>
          <a:ext cx="381000" cy="381000"/>
        </a:xfrm>
        <a:prstGeom prst="rect">
          <a:avLst/>
        </a:prstGeom>
      </xdr:spPr>
    </xdr:pic>
    <xdr:clientData/>
  </xdr:twoCellAnchor>
  <xdr:twoCellAnchor editAs="oneCell">
    <xdr:from>
      <xdr:col>10</xdr:col>
      <xdr:colOff>714375</xdr:colOff>
      <xdr:row>26</xdr:row>
      <xdr:rowOff>65314</xdr:rowOff>
    </xdr:from>
    <xdr:to>
      <xdr:col>10</xdr:col>
      <xdr:colOff>1100764</xdr:colOff>
      <xdr:row>26</xdr:row>
      <xdr:rowOff>505166</xdr:rowOff>
    </xdr:to>
    <xdr:pic>
      <xdr:nvPicPr>
        <xdr:cNvPr id="96" name="Picture 95">
          <a:extLst>
            <a:ext uri="{FF2B5EF4-FFF2-40B4-BE49-F238E27FC236}">
              <a16:creationId xmlns:a16="http://schemas.microsoft.com/office/drawing/2014/main" id="{0B6DE6F1-2E06-47C2-965D-45D1CEEDF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747875" y="19286764"/>
          <a:ext cx="386389" cy="439852"/>
        </a:xfrm>
        <a:prstGeom prst="rect">
          <a:avLst/>
        </a:prstGeom>
      </xdr:spPr>
    </xdr:pic>
    <xdr:clientData/>
  </xdr:twoCellAnchor>
  <xdr:twoCellAnchor editAs="oneCell">
    <xdr:from>
      <xdr:col>10</xdr:col>
      <xdr:colOff>195943</xdr:colOff>
      <xdr:row>27</xdr:row>
      <xdr:rowOff>53068</xdr:rowOff>
    </xdr:from>
    <xdr:to>
      <xdr:col>10</xdr:col>
      <xdr:colOff>576943</xdr:colOff>
      <xdr:row>27</xdr:row>
      <xdr:rowOff>424543</xdr:rowOff>
    </xdr:to>
    <xdr:pic>
      <xdr:nvPicPr>
        <xdr:cNvPr id="97" name="Picture 96">
          <a:extLst>
            <a:ext uri="{FF2B5EF4-FFF2-40B4-BE49-F238E27FC236}">
              <a16:creationId xmlns:a16="http://schemas.microsoft.com/office/drawing/2014/main" id="{A2F61E6A-8F16-44DC-8FAD-724BAFA43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229443" y="19814268"/>
          <a:ext cx="381000" cy="371475"/>
        </a:xfrm>
        <a:prstGeom prst="rect">
          <a:avLst/>
        </a:prstGeom>
      </xdr:spPr>
    </xdr:pic>
    <xdr:clientData/>
  </xdr:twoCellAnchor>
  <xdr:twoCellAnchor editAs="oneCell">
    <xdr:from>
      <xdr:col>10</xdr:col>
      <xdr:colOff>757918</xdr:colOff>
      <xdr:row>27</xdr:row>
      <xdr:rowOff>43543</xdr:rowOff>
    </xdr:from>
    <xdr:to>
      <xdr:col>10</xdr:col>
      <xdr:colOff>1144307</xdr:colOff>
      <xdr:row>27</xdr:row>
      <xdr:rowOff>472399</xdr:rowOff>
    </xdr:to>
    <xdr:pic>
      <xdr:nvPicPr>
        <xdr:cNvPr id="98" name="Picture 97">
          <a:extLst>
            <a:ext uri="{FF2B5EF4-FFF2-40B4-BE49-F238E27FC236}">
              <a16:creationId xmlns:a16="http://schemas.microsoft.com/office/drawing/2014/main" id="{0B428109-69C4-486E-B9C8-A352264F8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791418" y="19804743"/>
          <a:ext cx="386389" cy="428856"/>
        </a:xfrm>
        <a:prstGeom prst="rect">
          <a:avLst/>
        </a:prstGeom>
      </xdr:spPr>
    </xdr:pic>
    <xdr:clientData/>
  </xdr:twoCellAnchor>
  <xdr:twoCellAnchor editAs="oneCell">
    <xdr:from>
      <xdr:col>10</xdr:col>
      <xdr:colOff>239485</xdr:colOff>
      <xdr:row>28</xdr:row>
      <xdr:rowOff>151039</xdr:rowOff>
    </xdr:from>
    <xdr:to>
      <xdr:col>10</xdr:col>
      <xdr:colOff>620485</xdr:colOff>
      <xdr:row>28</xdr:row>
      <xdr:rowOff>532039</xdr:rowOff>
    </xdr:to>
    <xdr:pic>
      <xdr:nvPicPr>
        <xdr:cNvPr id="99" name="Picture 98">
          <a:extLst>
            <a:ext uri="{FF2B5EF4-FFF2-40B4-BE49-F238E27FC236}">
              <a16:creationId xmlns:a16="http://schemas.microsoft.com/office/drawing/2014/main" id="{039788E8-3BE3-4017-9624-ACC8E0D53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272985" y="20509139"/>
          <a:ext cx="381000" cy="381000"/>
        </a:xfrm>
        <a:prstGeom prst="rect">
          <a:avLst/>
        </a:prstGeom>
      </xdr:spPr>
    </xdr:pic>
    <xdr:clientData/>
  </xdr:twoCellAnchor>
  <xdr:twoCellAnchor editAs="oneCell">
    <xdr:from>
      <xdr:col>10</xdr:col>
      <xdr:colOff>801460</xdr:colOff>
      <xdr:row>28</xdr:row>
      <xdr:rowOff>141514</xdr:rowOff>
    </xdr:from>
    <xdr:to>
      <xdr:col>10</xdr:col>
      <xdr:colOff>1187849</xdr:colOff>
      <xdr:row>28</xdr:row>
      <xdr:rowOff>581366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CC65B5C0-BA33-482D-9DA2-F28500D1B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834960" y="20499614"/>
          <a:ext cx="386389" cy="439852"/>
        </a:xfrm>
        <a:prstGeom prst="rect">
          <a:avLst/>
        </a:prstGeom>
      </xdr:spPr>
    </xdr:pic>
    <xdr:clientData/>
  </xdr:twoCellAnchor>
  <xdr:twoCellAnchor editAs="oneCell">
    <xdr:from>
      <xdr:col>10</xdr:col>
      <xdr:colOff>250371</xdr:colOff>
      <xdr:row>29</xdr:row>
      <xdr:rowOff>161925</xdr:rowOff>
    </xdr:from>
    <xdr:to>
      <xdr:col>10</xdr:col>
      <xdr:colOff>631371</xdr:colOff>
      <xdr:row>29</xdr:row>
      <xdr:rowOff>542925</xdr:rowOff>
    </xdr:to>
    <xdr:pic>
      <xdr:nvPicPr>
        <xdr:cNvPr id="101" name="Picture 100">
          <a:extLst>
            <a:ext uri="{FF2B5EF4-FFF2-40B4-BE49-F238E27FC236}">
              <a16:creationId xmlns:a16="http://schemas.microsoft.com/office/drawing/2014/main" id="{66EA6916-5D1D-4E89-819F-E1D135A6E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283871" y="21269325"/>
          <a:ext cx="381000" cy="381000"/>
        </a:xfrm>
        <a:prstGeom prst="rect">
          <a:avLst/>
        </a:prstGeom>
      </xdr:spPr>
    </xdr:pic>
    <xdr:clientData/>
  </xdr:twoCellAnchor>
  <xdr:twoCellAnchor editAs="oneCell">
    <xdr:from>
      <xdr:col>10</xdr:col>
      <xdr:colOff>812346</xdr:colOff>
      <xdr:row>29</xdr:row>
      <xdr:rowOff>152400</xdr:rowOff>
    </xdr:from>
    <xdr:to>
      <xdr:col>10</xdr:col>
      <xdr:colOff>1198735</xdr:colOff>
      <xdr:row>29</xdr:row>
      <xdr:rowOff>592252</xdr:rowOff>
    </xdr:to>
    <xdr:pic>
      <xdr:nvPicPr>
        <xdr:cNvPr id="102" name="Picture 101">
          <a:extLst>
            <a:ext uri="{FF2B5EF4-FFF2-40B4-BE49-F238E27FC236}">
              <a16:creationId xmlns:a16="http://schemas.microsoft.com/office/drawing/2014/main" id="{161BE194-6AC4-4D29-A0F2-BF23C3191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845846" y="21259800"/>
          <a:ext cx="386389" cy="439852"/>
        </a:xfrm>
        <a:prstGeom prst="rect">
          <a:avLst/>
        </a:prstGeom>
      </xdr:spPr>
    </xdr:pic>
    <xdr:clientData/>
  </xdr:twoCellAnchor>
  <xdr:twoCellAnchor editAs="oneCell">
    <xdr:from>
      <xdr:col>2</xdr:col>
      <xdr:colOff>166255</xdr:colOff>
      <xdr:row>26</xdr:row>
      <xdr:rowOff>110835</xdr:rowOff>
    </xdr:from>
    <xdr:to>
      <xdr:col>3</xdr:col>
      <xdr:colOff>0</xdr:colOff>
      <xdr:row>26</xdr:row>
      <xdr:rowOff>448566</xdr:rowOff>
    </xdr:to>
    <xdr:pic>
      <xdr:nvPicPr>
        <xdr:cNvPr id="103" name="Picture 102">
          <a:extLst>
            <a:ext uri="{FF2B5EF4-FFF2-40B4-BE49-F238E27FC236}">
              <a16:creationId xmlns:a16="http://schemas.microsoft.com/office/drawing/2014/main" id="{F0E354AD-F443-4BC6-A388-4C05503C4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954155" y="19332285"/>
          <a:ext cx="735445" cy="337731"/>
        </a:xfrm>
        <a:prstGeom prst="rect">
          <a:avLst/>
        </a:prstGeom>
      </xdr:spPr>
    </xdr:pic>
    <xdr:clientData/>
  </xdr:twoCellAnchor>
  <xdr:twoCellAnchor editAs="oneCell">
    <xdr:from>
      <xdr:col>2</xdr:col>
      <xdr:colOff>166255</xdr:colOff>
      <xdr:row>27</xdr:row>
      <xdr:rowOff>138550</xdr:rowOff>
    </xdr:from>
    <xdr:to>
      <xdr:col>3</xdr:col>
      <xdr:colOff>0</xdr:colOff>
      <xdr:row>27</xdr:row>
      <xdr:rowOff>476281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0A27781C-3FF3-48D0-8BAB-307B6EB52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954155" y="19899750"/>
          <a:ext cx="735445" cy="337731"/>
        </a:xfrm>
        <a:prstGeom prst="rect">
          <a:avLst/>
        </a:prstGeom>
      </xdr:spPr>
    </xdr:pic>
    <xdr:clientData/>
  </xdr:twoCellAnchor>
  <xdr:twoCellAnchor editAs="oneCell">
    <xdr:from>
      <xdr:col>10</xdr:col>
      <xdr:colOff>96982</xdr:colOff>
      <xdr:row>31</xdr:row>
      <xdr:rowOff>152400</xdr:rowOff>
    </xdr:from>
    <xdr:to>
      <xdr:col>10</xdr:col>
      <xdr:colOff>609600</xdr:colOff>
      <xdr:row>31</xdr:row>
      <xdr:rowOff>665018</xdr:rowOff>
    </xdr:to>
    <xdr:pic>
      <xdr:nvPicPr>
        <xdr:cNvPr id="105" name="Picture 104">
          <a:extLst>
            <a:ext uri="{FF2B5EF4-FFF2-40B4-BE49-F238E27FC236}">
              <a16:creationId xmlns:a16="http://schemas.microsoft.com/office/drawing/2014/main" id="{9E161F44-7619-4F64-88BD-205C9EB06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30482" y="22834600"/>
          <a:ext cx="512618" cy="512618"/>
        </a:xfrm>
        <a:prstGeom prst="rect">
          <a:avLst/>
        </a:prstGeom>
      </xdr:spPr>
    </xdr:pic>
    <xdr:clientData/>
  </xdr:twoCellAnchor>
  <xdr:twoCellAnchor editAs="oneCell">
    <xdr:from>
      <xdr:col>10</xdr:col>
      <xdr:colOff>124691</xdr:colOff>
      <xdr:row>32</xdr:row>
      <xdr:rowOff>110834</xdr:rowOff>
    </xdr:from>
    <xdr:to>
      <xdr:col>10</xdr:col>
      <xdr:colOff>665020</xdr:colOff>
      <xdr:row>32</xdr:row>
      <xdr:rowOff>651163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9DA96286-A76D-4A9D-A4C7-2F0273745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58191" y="23580434"/>
          <a:ext cx="540329" cy="540329"/>
        </a:xfrm>
        <a:prstGeom prst="rect">
          <a:avLst/>
        </a:prstGeom>
      </xdr:spPr>
    </xdr:pic>
    <xdr:clientData/>
  </xdr:twoCellAnchor>
  <xdr:twoCellAnchor editAs="oneCell">
    <xdr:from>
      <xdr:col>10</xdr:col>
      <xdr:colOff>706582</xdr:colOff>
      <xdr:row>31</xdr:row>
      <xdr:rowOff>152400</xdr:rowOff>
    </xdr:from>
    <xdr:to>
      <xdr:col>10</xdr:col>
      <xdr:colOff>1239982</xdr:colOff>
      <xdr:row>31</xdr:row>
      <xdr:rowOff>695325</xdr:rowOff>
    </xdr:to>
    <xdr:pic>
      <xdr:nvPicPr>
        <xdr:cNvPr id="107" name="Picture 27">
          <a:extLst>
            <a:ext uri="{FF2B5EF4-FFF2-40B4-BE49-F238E27FC236}">
              <a16:creationId xmlns:a16="http://schemas.microsoft.com/office/drawing/2014/main" id="{86EE9257-D4BA-41FC-89B8-5316F3895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740082" y="22834600"/>
          <a:ext cx="533400" cy="542925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762000</xdr:colOff>
      <xdr:row>32</xdr:row>
      <xdr:rowOff>110836</xdr:rowOff>
    </xdr:from>
    <xdr:to>
      <xdr:col>10</xdr:col>
      <xdr:colOff>1295400</xdr:colOff>
      <xdr:row>32</xdr:row>
      <xdr:rowOff>653761</xdr:rowOff>
    </xdr:to>
    <xdr:pic>
      <xdr:nvPicPr>
        <xdr:cNvPr id="108" name="Picture 27">
          <a:extLst>
            <a:ext uri="{FF2B5EF4-FFF2-40B4-BE49-F238E27FC236}">
              <a16:creationId xmlns:a16="http://schemas.microsoft.com/office/drawing/2014/main" id="{D5EB0E2C-74AF-42E1-89ED-4C73B12D8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795500" y="23580436"/>
          <a:ext cx="533400" cy="542925"/>
        </a:xfrm>
        <a:prstGeom prst="rect">
          <a:avLst/>
        </a:prstGeom>
      </xdr:spPr>
    </xdr:pic>
    <xdr:clientData/>
  </xdr:twoCellAnchor>
  <xdr:twoCellAnchor editAs="oneCell">
    <xdr:from>
      <xdr:col>10</xdr:col>
      <xdr:colOff>124691</xdr:colOff>
      <xdr:row>33</xdr:row>
      <xdr:rowOff>138546</xdr:rowOff>
    </xdr:from>
    <xdr:to>
      <xdr:col>10</xdr:col>
      <xdr:colOff>637309</xdr:colOff>
      <xdr:row>33</xdr:row>
      <xdr:rowOff>651164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AE1A3ED6-EB1B-4122-A178-FF1569997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158191" y="24395546"/>
          <a:ext cx="512618" cy="512618"/>
        </a:xfrm>
        <a:prstGeom prst="rect">
          <a:avLst/>
        </a:prstGeom>
      </xdr:spPr>
    </xdr:pic>
    <xdr:clientData/>
  </xdr:twoCellAnchor>
  <xdr:twoCellAnchor editAs="oneCell">
    <xdr:from>
      <xdr:col>10</xdr:col>
      <xdr:colOff>775855</xdr:colOff>
      <xdr:row>33</xdr:row>
      <xdr:rowOff>138545</xdr:rowOff>
    </xdr:from>
    <xdr:to>
      <xdr:col>10</xdr:col>
      <xdr:colOff>1309255</xdr:colOff>
      <xdr:row>33</xdr:row>
      <xdr:rowOff>681470</xdr:rowOff>
    </xdr:to>
    <xdr:pic>
      <xdr:nvPicPr>
        <xdr:cNvPr id="110" name="Picture 27">
          <a:extLst>
            <a:ext uri="{FF2B5EF4-FFF2-40B4-BE49-F238E27FC236}">
              <a16:creationId xmlns:a16="http://schemas.microsoft.com/office/drawing/2014/main" id="{BBC409A4-8E4D-439B-AE2B-325C3D8DC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809355" y="24395545"/>
          <a:ext cx="533400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83126</xdr:colOff>
      <xdr:row>31</xdr:row>
      <xdr:rowOff>279754</xdr:rowOff>
    </xdr:from>
    <xdr:to>
      <xdr:col>3</xdr:col>
      <xdr:colOff>0</xdr:colOff>
      <xdr:row>31</xdr:row>
      <xdr:rowOff>692727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9B0718AF-5E66-42A9-9F95-FE4F83473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871026" y="22961954"/>
          <a:ext cx="818574" cy="412973"/>
        </a:xfrm>
        <a:prstGeom prst="rect">
          <a:avLst/>
        </a:prstGeom>
      </xdr:spPr>
    </xdr:pic>
    <xdr:clientData/>
  </xdr:twoCellAnchor>
  <xdr:twoCellAnchor editAs="oneCell">
    <xdr:from>
      <xdr:col>2</xdr:col>
      <xdr:colOff>41563</xdr:colOff>
      <xdr:row>32</xdr:row>
      <xdr:rowOff>193963</xdr:rowOff>
    </xdr:from>
    <xdr:to>
      <xdr:col>3</xdr:col>
      <xdr:colOff>0</xdr:colOff>
      <xdr:row>32</xdr:row>
      <xdr:rowOff>606936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C41460D2-68D8-425B-85F2-033BE85A5B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829463" y="23663563"/>
          <a:ext cx="860137" cy="412973"/>
        </a:xfrm>
        <a:prstGeom prst="rect">
          <a:avLst/>
        </a:prstGeom>
      </xdr:spPr>
    </xdr:pic>
    <xdr:clientData/>
  </xdr:twoCellAnchor>
  <xdr:twoCellAnchor editAs="oneCell">
    <xdr:from>
      <xdr:col>2</xdr:col>
      <xdr:colOff>180109</xdr:colOff>
      <xdr:row>33</xdr:row>
      <xdr:rowOff>110835</xdr:rowOff>
    </xdr:from>
    <xdr:to>
      <xdr:col>2</xdr:col>
      <xdr:colOff>741778</xdr:colOff>
      <xdr:row>33</xdr:row>
      <xdr:rowOff>652046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2FBE6F20-34DB-4329-BE61-91DFE7ABF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968009" y="24367835"/>
          <a:ext cx="561669" cy="5412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412750</xdr:colOff>
      <xdr:row>31</xdr:row>
      <xdr:rowOff>219075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622E969B-9A91-41ED-AFEE-8E238FAA56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0" y="22682200"/>
          <a:ext cx="412750" cy="219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412750</xdr:colOff>
      <xdr:row>32</xdr:row>
      <xdr:rowOff>219075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15AEA547-29DF-4A39-851F-93FED3280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0" y="23469600"/>
          <a:ext cx="412750" cy="219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412750</xdr:colOff>
      <xdr:row>33</xdr:row>
      <xdr:rowOff>219075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77D28DA0-7AA5-4691-B72E-36CF66916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0" y="24257000"/>
          <a:ext cx="412750" cy="219075"/>
        </a:xfrm>
        <a:prstGeom prst="rect">
          <a:avLst/>
        </a:prstGeom>
      </xdr:spPr>
    </xdr:pic>
    <xdr:clientData/>
  </xdr:twoCellAnchor>
  <xdr:twoCellAnchor editAs="oneCell">
    <xdr:from>
      <xdr:col>2</xdr:col>
      <xdr:colOff>143926</xdr:colOff>
      <xdr:row>28</xdr:row>
      <xdr:rowOff>110836</xdr:rowOff>
    </xdr:from>
    <xdr:to>
      <xdr:col>2</xdr:col>
      <xdr:colOff>697672</xdr:colOff>
      <xdr:row>28</xdr:row>
      <xdr:rowOff>604016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552DA36D-F185-428F-9BCC-EB17C088B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931826" y="20468936"/>
          <a:ext cx="553746" cy="493180"/>
        </a:xfrm>
        <a:prstGeom prst="rect">
          <a:avLst/>
        </a:prstGeom>
      </xdr:spPr>
    </xdr:pic>
    <xdr:clientData/>
  </xdr:twoCellAnchor>
  <xdr:twoCellAnchor editAs="oneCell">
    <xdr:from>
      <xdr:col>2</xdr:col>
      <xdr:colOff>130072</xdr:colOff>
      <xdr:row>29</xdr:row>
      <xdr:rowOff>138544</xdr:rowOff>
    </xdr:from>
    <xdr:to>
      <xdr:col>2</xdr:col>
      <xdr:colOff>683818</xdr:colOff>
      <xdr:row>29</xdr:row>
      <xdr:rowOff>631724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FA381B65-9F2E-410B-8BB5-4BB591008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917972" y="21245944"/>
          <a:ext cx="553746" cy="4931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68035</xdr:colOff>
      <xdr:row>0</xdr:row>
      <xdr:rowOff>95252</xdr:rowOff>
    </xdr:from>
    <xdr:to>
      <xdr:col>1</xdr:col>
      <xdr:colOff>0</xdr:colOff>
      <xdr:row>0</xdr:row>
      <xdr:rowOff>609599</xdr:rowOff>
    </xdr:to>
    <xdr:pic>
      <xdr:nvPicPr>
        <xdr:cNvPr id="2" name="Picture 1" descr="http://www.hikvision.com/en/images/logo.png">
          <a:extLst>
            <a:ext uri="{FF2B5EF4-FFF2-40B4-BE49-F238E27FC236}">
              <a16:creationId xmlns:a16="http://schemas.microsoft.com/office/drawing/2014/main" id="{9FEDFC4B-F156-4236-99F6-0EE50D560F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035" y="95252"/>
          <a:ext cx="2059215" cy="514347"/>
        </a:xfrm>
        <a:prstGeom prst="rect">
          <a:avLst/>
        </a:prstGeom>
        <a:noFill/>
      </xdr:spPr>
    </xdr:pic>
    <xdr:clientData/>
  </xdr:twoCellAnchor>
  <xdr:oneCellAnchor>
    <xdr:from>
      <xdr:col>10</xdr:col>
      <xdr:colOff>121920</xdr:colOff>
      <xdr:row>17</xdr:row>
      <xdr:rowOff>91440</xdr:rowOff>
    </xdr:from>
    <xdr:ext cx="386389" cy="439852"/>
    <xdr:pic>
      <xdr:nvPicPr>
        <xdr:cNvPr id="3" name="Picture 2">
          <a:extLst>
            <a:ext uri="{FF2B5EF4-FFF2-40B4-BE49-F238E27FC236}">
              <a16:creationId xmlns:a16="http://schemas.microsoft.com/office/drawing/2014/main" id="{30FBF882-939A-47D0-848F-2304BEDAF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196570" y="11235690"/>
          <a:ext cx="386389" cy="439852"/>
        </a:xfrm>
        <a:prstGeom prst="rect">
          <a:avLst/>
        </a:prstGeom>
      </xdr:spPr>
    </xdr:pic>
    <xdr:clientData/>
  </xdr:oneCellAnchor>
  <xdr:twoCellAnchor>
    <xdr:from>
      <xdr:col>10</xdr:col>
      <xdr:colOff>564343</xdr:colOff>
      <xdr:row>17</xdr:row>
      <xdr:rowOff>233680</xdr:rowOff>
    </xdr:from>
    <xdr:to>
      <xdr:col>10</xdr:col>
      <xdr:colOff>1165211</xdr:colOff>
      <xdr:row>17</xdr:row>
      <xdr:rowOff>392825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E181F02-E137-4AD0-8980-CF35A47E1F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638993" y="11377930"/>
          <a:ext cx="600868" cy="159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10</xdr:col>
      <xdr:colOff>121920</xdr:colOff>
      <xdr:row>18</xdr:row>
      <xdr:rowOff>91440</xdr:rowOff>
    </xdr:from>
    <xdr:ext cx="386389" cy="439852"/>
    <xdr:pic>
      <xdr:nvPicPr>
        <xdr:cNvPr id="5" name="Picture 4">
          <a:extLst>
            <a:ext uri="{FF2B5EF4-FFF2-40B4-BE49-F238E27FC236}">
              <a16:creationId xmlns:a16="http://schemas.microsoft.com/office/drawing/2014/main" id="{87615283-4BF5-4210-B006-1A55DF350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196570" y="11908790"/>
          <a:ext cx="386389" cy="439852"/>
        </a:xfrm>
        <a:prstGeom prst="rect">
          <a:avLst/>
        </a:prstGeom>
      </xdr:spPr>
    </xdr:pic>
    <xdr:clientData/>
  </xdr:oneCellAnchor>
  <xdr:twoCellAnchor>
    <xdr:from>
      <xdr:col>10</xdr:col>
      <xdr:colOff>512388</xdr:colOff>
      <xdr:row>18</xdr:row>
      <xdr:rowOff>233680</xdr:rowOff>
    </xdr:from>
    <xdr:to>
      <xdr:col>10</xdr:col>
      <xdr:colOff>1113256</xdr:colOff>
      <xdr:row>18</xdr:row>
      <xdr:rowOff>392825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F2D93AD1-FF7E-41D5-A6F5-04010AF61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587038" y="12051030"/>
          <a:ext cx="600868" cy="159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2</xdr:col>
      <xdr:colOff>34636</xdr:colOff>
      <xdr:row>17</xdr:row>
      <xdr:rowOff>92659</xdr:rowOff>
    </xdr:from>
    <xdr:to>
      <xdr:col>2</xdr:col>
      <xdr:colOff>779318</xdr:colOff>
      <xdr:row>17</xdr:row>
      <xdr:rowOff>491732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E0E2F113-9489-4ECE-87E7-858BAAC118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670136" y="11236909"/>
          <a:ext cx="744682" cy="399073"/>
        </a:xfrm>
        <a:prstGeom prst="rect">
          <a:avLst/>
        </a:prstGeom>
      </xdr:spPr>
    </xdr:pic>
    <xdr:clientData/>
  </xdr:twoCellAnchor>
  <xdr:twoCellAnchor>
    <xdr:from>
      <xdr:col>2</xdr:col>
      <xdr:colOff>17320</xdr:colOff>
      <xdr:row>18</xdr:row>
      <xdr:rowOff>171212</xdr:rowOff>
    </xdr:from>
    <xdr:to>
      <xdr:col>2</xdr:col>
      <xdr:colOff>744684</xdr:colOff>
      <xdr:row>18</xdr:row>
      <xdr:rowOff>561004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710C7DE5-969A-4831-8B01-5DE5E3283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652820" y="11988562"/>
          <a:ext cx="727364" cy="389792"/>
        </a:xfrm>
        <a:prstGeom prst="rect">
          <a:avLst/>
        </a:prstGeom>
      </xdr:spPr>
    </xdr:pic>
    <xdr:clientData/>
  </xdr:twoCellAnchor>
  <xdr:twoCellAnchor editAs="oneCell">
    <xdr:from>
      <xdr:col>2</xdr:col>
      <xdr:colOff>69272</xdr:colOff>
      <xdr:row>20</xdr:row>
      <xdr:rowOff>312710</xdr:rowOff>
    </xdr:from>
    <xdr:to>
      <xdr:col>2</xdr:col>
      <xdr:colOff>692727</xdr:colOff>
      <xdr:row>20</xdr:row>
      <xdr:rowOff>803120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676D5B-57B5-4F12-BE99-B206F3A6C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704772" y="14352560"/>
          <a:ext cx="623455" cy="490410"/>
        </a:xfrm>
        <a:prstGeom prst="rect">
          <a:avLst/>
        </a:prstGeom>
      </xdr:spPr>
    </xdr:pic>
    <xdr:clientData/>
  </xdr:twoCellAnchor>
  <xdr:oneCellAnchor>
    <xdr:from>
      <xdr:col>10</xdr:col>
      <xdr:colOff>329565</xdr:colOff>
      <xdr:row>20</xdr:row>
      <xdr:rowOff>525145</xdr:rowOff>
    </xdr:from>
    <xdr:ext cx="386389" cy="439852"/>
    <xdr:pic>
      <xdr:nvPicPr>
        <xdr:cNvPr id="10" name="Picture 9">
          <a:extLst>
            <a:ext uri="{FF2B5EF4-FFF2-40B4-BE49-F238E27FC236}">
              <a16:creationId xmlns:a16="http://schemas.microsoft.com/office/drawing/2014/main" id="{043F6FCA-1C46-4F9C-998F-4061794B8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404215" y="14564995"/>
          <a:ext cx="386389" cy="439852"/>
        </a:xfrm>
        <a:prstGeom prst="rect">
          <a:avLst/>
        </a:prstGeom>
      </xdr:spPr>
    </xdr:pic>
    <xdr:clientData/>
  </xdr:oneCellAnchor>
  <xdr:twoCellAnchor>
    <xdr:from>
      <xdr:col>10</xdr:col>
      <xdr:colOff>878840</xdr:colOff>
      <xdr:row>20</xdr:row>
      <xdr:rowOff>710565</xdr:rowOff>
    </xdr:from>
    <xdr:to>
      <xdr:col>10</xdr:col>
      <xdr:colOff>1479708</xdr:colOff>
      <xdr:row>20</xdr:row>
      <xdr:rowOff>869710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8C9C8839-C914-47FD-A578-E13183520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953490" y="14750415"/>
          <a:ext cx="600868" cy="159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10</xdr:col>
      <xdr:colOff>121920</xdr:colOff>
      <xdr:row>16</xdr:row>
      <xdr:rowOff>91440</xdr:rowOff>
    </xdr:from>
    <xdr:ext cx="386389" cy="439852"/>
    <xdr:pic>
      <xdr:nvPicPr>
        <xdr:cNvPr id="12" name="Picture 11">
          <a:extLst>
            <a:ext uri="{FF2B5EF4-FFF2-40B4-BE49-F238E27FC236}">
              <a16:creationId xmlns:a16="http://schemas.microsoft.com/office/drawing/2014/main" id="{62730F5A-444E-4BE6-BD3D-429BF0B03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196570" y="10505440"/>
          <a:ext cx="386389" cy="439852"/>
        </a:xfrm>
        <a:prstGeom prst="rect">
          <a:avLst/>
        </a:prstGeom>
      </xdr:spPr>
    </xdr:pic>
    <xdr:clientData/>
  </xdr:oneCellAnchor>
  <xdr:twoCellAnchor>
    <xdr:from>
      <xdr:col>10</xdr:col>
      <xdr:colOff>547025</xdr:colOff>
      <xdr:row>16</xdr:row>
      <xdr:rowOff>250998</xdr:rowOff>
    </xdr:from>
    <xdr:to>
      <xdr:col>10</xdr:col>
      <xdr:colOff>1147893</xdr:colOff>
      <xdr:row>16</xdr:row>
      <xdr:rowOff>410143</xdr:rowOff>
    </xdr:to>
    <xdr:pic>
      <xdr:nvPicPr>
        <xdr:cNvPr id="13" name="Picture 1">
          <a:extLst>
            <a:ext uri="{FF2B5EF4-FFF2-40B4-BE49-F238E27FC236}">
              <a16:creationId xmlns:a16="http://schemas.microsoft.com/office/drawing/2014/main" id="{C22D6F28-66F8-49F4-9A7A-60A42D23EE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621675" y="10664998"/>
          <a:ext cx="600868" cy="159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10</xdr:col>
      <xdr:colOff>121920</xdr:colOff>
      <xdr:row>15</xdr:row>
      <xdr:rowOff>91440</xdr:rowOff>
    </xdr:from>
    <xdr:ext cx="386389" cy="439852"/>
    <xdr:pic>
      <xdr:nvPicPr>
        <xdr:cNvPr id="14" name="Picture 13">
          <a:extLst>
            <a:ext uri="{FF2B5EF4-FFF2-40B4-BE49-F238E27FC236}">
              <a16:creationId xmlns:a16="http://schemas.microsoft.com/office/drawing/2014/main" id="{A2D58099-ACF5-4195-A5A5-DEFD1062A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196570" y="9775190"/>
          <a:ext cx="386389" cy="439852"/>
        </a:xfrm>
        <a:prstGeom prst="rect">
          <a:avLst/>
        </a:prstGeom>
      </xdr:spPr>
    </xdr:pic>
    <xdr:clientData/>
  </xdr:oneCellAnchor>
  <xdr:twoCellAnchor>
    <xdr:from>
      <xdr:col>10</xdr:col>
      <xdr:colOff>598980</xdr:colOff>
      <xdr:row>15</xdr:row>
      <xdr:rowOff>250998</xdr:rowOff>
    </xdr:from>
    <xdr:to>
      <xdr:col>10</xdr:col>
      <xdr:colOff>1199848</xdr:colOff>
      <xdr:row>15</xdr:row>
      <xdr:rowOff>410143</xdr:rowOff>
    </xdr:to>
    <xdr:pic>
      <xdr:nvPicPr>
        <xdr:cNvPr id="15" name="Picture 1">
          <a:extLst>
            <a:ext uri="{FF2B5EF4-FFF2-40B4-BE49-F238E27FC236}">
              <a16:creationId xmlns:a16="http://schemas.microsoft.com/office/drawing/2014/main" id="{08FA8E31-075B-4FC5-B8BF-57EB27921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673630" y="9934748"/>
          <a:ext cx="600868" cy="159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2</xdr:col>
      <xdr:colOff>69274</xdr:colOff>
      <xdr:row>15</xdr:row>
      <xdr:rowOff>90972</xdr:rowOff>
    </xdr:from>
    <xdr:to>
      <xdr:col>2</xdr:col>
      <xdr:colOff>831274</xdr:colOff>
      <xdr:row>15</xdr:row>
      <xdr:rowOff>508347</xdr:rowOff>
    </xdr:to>
    <xdr:pic>
      <xdr:nvPicPr>
        <xdr:cNvPr id="16" name="Picture 1" descr="Picture">
          <a:extLst>
            <a:ext uri="{FF2B5EF4-FFF2-40B4-BE49-F238E27FC236}">
              <a16:creationId xmlns:a16="http://schemas.microsoft.com/office/drawing/2014/main" id="{76D87322-C2B6-4DC7-BA9E-22E3AE09B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704774" y="9774722"/>
          <a:ext cx="762000" cy="417375"/>
        </a:xfrm>
        <a:prstGeom prst="rect">
          <a:avLst/>
        </a:prstGeom>
      </xdr:spPr>
    </xdr:pic>
    <xdr:clientData/>
  </xdr:twoCellAnchor>
  <xdr:twoCellAnchor>
    <xdr:from>
      <xdr:col>2</xdr:col>
      <xdr:colOff>51955</xdr:colOff>
      <xdr:row>16</xdr:row>
      <xdr:rowOff>102112</xdr:rowOff>
    </xdr:from>
    <xdr:to>
      <xdr:col>2</xdr:col>
      <xdr:colOff>762001</xdr:colOff>
      <xdr:row>16</xdr:row>
      <xdr:rowOff>491030</xdr:rowOff>
    </xdr:to>
    <xdr:pic>
      <xdr:nvPicPr>
        <xdr:cNvPr id="17" name="Picture 1" descr="Picture">
          <a:extLst>
            <a:ext uri="{FF2B5EF4-FFF2-40B4-BE49-F238E27FC236}">
              <a16:creationId xmlns:a16="http://schemas.microsoft.com/office/drawing/2014/main" id="{6B957F7F-7EEE-4BBD-8DAC-E9E986D85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687455" y="10516112"/>
          <a:ext cx="710046" cy="388918"/>
        </a:xfrm>
        <a:prstGeom prst="rect">
          <a:avLst/>
        </a:prstGeom>
      </xdr:spPr>
    </xdr:pic>
    <xdr:clientData/>
  </xdr:twoCellAnchor>
  <xdr:twoCellAnchor editAs="oneCell">
    <xdr:from>
      <xdr:col>10</xdr:col>
      <xdr:colOff>1246910</xdr:colOff>
      <xdr:row>15</xdr:row>
      <xdr:rowOff>34637</xdr:rowOff>
    </xdr:from>
    <xdr:to>
      <xdr:col>10</xdr:col>
      <xdr:colOff>1697182</xdr:colOff>
      <xdr:row>15</xdr:row>
      <xdr:rowOff>498764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2F4882C-3F0F-45BB-B537-CC2583DEF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321560" y="9718387"/>
          <a:ext cx="450272" cy="464127"/>
        </a:xfrm>
        <a:prstGeom prst="rect">
          <a:avLst/>
        </a:prstGeom>
      </xdr:spPr>
    </xdr:pic>
    <xdr:clientData/>
  </xdr:twoCellAnchor>
  <xdr:twoCellAnchor editAs="oneCell">
    <xdr:from>
      <xdr:col>10</xdr:col>
      <xdr:colOff>1261745</xdr:colOff>
      <xdr:row>16</xdr:row>
      <xdr:rowOff>90805</xdr:rowOff>
    </xdr:from>
    <xdr:to>
      <xdr:col>10</xdr:col>
      <xdr:colOff>1712017</xdr:colOff>
      <xdr:row>16</xdr:row>
      <xdr:rowOff>554932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D04F2B0-1F1A-473C-B5D3-0DB3A7CB2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336395" y="10504805"/>
          <a:ext cx="450272" cy="464127"/>
        </a:xfrm>
        <a:prstGeom prst="rect">
          <a:avLst/>
        </a:prstGeom>
      </xdr:spPr>
    </xdr:pic>
    <xdr:clientData/>
  </xdr:twoCellAnchor>
  <xdr:twoCellAnchor editAs="oneCell">
    <xdr:from>
      <xdr:col>10</xdr:col>
      <xdr:colOff>1243965</xdr:colOff>
      <xdr:row>17</xdr:row>
      <xdr:rowOff>73025</xdr:rowOff>
    </xdr:from>
    <xdr:to>
      <xdr:col>10</xdr:col>
      <xdr:colOff>1694237</xdr:colOff>
      <xdr:row>17</xdr:row>
      <xdr:rowOff>537152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1112B49F-62CD-4221-B07A-F54C77C82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318615" y="11217275"/>
          <a:ext cx="450272" cy="464127"/>
        </a:xfrm>
        <a:prstGeom prst="rect">
          <a:avLst/>
        </a:prstGeom>
      </xdr:spPr>
    </xdr:pic>
    <xdr:clientData/>
  </xdr:twoCellAnchor>
  <xdr:twoCellAnchor editAs="oneCell">
    <xdr:from>
      <xdr:col>10</xdr:col>
      <xdr:colOff>1235710</xdr:colOff>
      <xdr:row>18</xdr:row>
      <xdr:rowOff>85725</xdr:rowOff>
    </xdr:from>
    <xdr:to>
      <xdr:col>10</xdr:col>
      <xdr:colOff>1685982</xdr:colOff>
      <xdr:row>18</xdr:row>
      <xdr:rowOff>549852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52A926E-C1D4-4311-9AE6-95C3D50A2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310360" y="11903075"/>
          <a:ext cx="450272" cy="464127"/>
        </a:xfrm>
        <a:prstGeom prst="rect">
          <a:avLst/>
        </a:prstGeom>
      </xdr:spPr>
    </xdr:pic>
    <xdr:clientData/>
  </xdr:twoCellAnchor>
  <xdr:twoCellAnchor editAs="oneCell">
    <xdr:from>
      <xdr:col>10</xdr:col>
      <xdr:colOff>1870363</xdr:colOff>
      <xdr:row>15</xdr:row>
      <xdr:rowOff>51955</xdr:rowOff>
    </xdr:from>
    <xdr:to>
      <xdr:col>10</xdr:col>
      <xdr:colOff>2372590</xdr:colOff>
      <xdr:row>15</xdr:row>
      <xdr:rowOff>554182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9879155F-D69D-4DEA-97C8-A2C0E7FE9C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945013" y="9735705"/>
          <a:ext cx="502227" cy="502227"/>
        </a:xfrm>
        <a:prstGeom prst="rect">
          <a:avLst/>
        </a:prstGeom>
      </xdr:spPr>
    </xdr:pic>
    <xdr:clientData/>
  </xdr:twoCellAnchor>
  <xdr:twoCellAnchor editAs="oneCell">
    <xdr:from>
      <xdr:col>10</xdr:col>
      <xdr:colOff>1870364</xdr:colOff>
      <xdr:row>16</xdr:row>
      <xdr:rowOff>103909</xdr:rowOff>
    </xdr:from>
    <xdr:to>
      <xdr:col>10</xdr:col>
      <xdr:colOff>2372591</xdr:colOff>
      <xdr:row>16</xdr:row>
      <xdr:rowOff>606136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52FB385-4E22-400E-BBD5-0234CFAEB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945014" y="10517909"/>
          <a:ext cx="502227" cy="502227"/>
        </a:xfrm>
        <a:prstGeom prst="rect">
          <a:avLst/>
        </a:prstGeom>
      </xdr:spPr>
    </xdr:pic>
    <xdr:clientData/>
  </xdr:twoCellAnchor>
  <xdr:twoCellAnchor editAs="oneCell">
    <xdr:from>
      <xdr:col>10</xdr:col>
      <xdr:colOff>1835728</xdr:colOff>
      <xdr:row>17</xdr:row>
      <xdr:rowOff>121228</xdr:rowOff>
    </xdr:from>
    <xdr:to>
      <xdr:col>10</xdr:col>
      <xdr:colOff>2337955</xdr:colOff>
      <xdr:row>17</xdr:row>
      <xdr:rowOff>623455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77F30BD-8B7B-48DA-ACCF-F485308C9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910378" y="11265478"/>
          <a:ext cx="502227" cy="502227"/>
        </a:xfrm>
        <a:prstGeom prst="rect">
          <a:avLst/>
        </a:prstGeom>
      </xdr:spPr>
    </xdr:pic>
    <xdr:clientData/>
  </xdr:twoCellAnchor>
  <xdr:twoCellAnchor editAs="oneCell">
    <xdr:from>
      <xdr:col>10</xdr:col>
      <xdr:colOff>1853046</xdr:colOff>
      <xdr:row>18</xdr:row>
      <xdr:rowOff>121227</xdr:rowOff>
    </xdr:from>
    <xdr:to>
      <xdr:col>10</xdr:col>
      <xdr:colOff>2355273</xdr:colOff>
      <xdr:row>18</xdr:row>
      <xdr:rowOff>623454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DE939C77-B97C-492F-B5DC-21EA60068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927696" y="11938577"/>
          <a:ext cx="502227" cy="502227"/>
        </a:xfrm>
        <a:prstGeom prst="rect">
          <a:avLst/>
        </a:prstGeom>
      </xdr:spPr>
    </xdr:pic>
    <xdr:clientData/>
  </xdr:twoCellAnchor>
  <xdr:twoCellAnchor editAs="oneCell">
    <xdr:from>
      <xdr:col>2</xdr:col>
      <xdr:colOff>128270</xdr:colOff>
      <xdr:row>8</xdr:row>
      <xdr:rowOff>94615</xdr:rowOff>
    </xdr:from>
    <xdr:to>
      <xdr:col>2</xdr:col>
      <xdr:colOff>854710</xdr:colOff>
      <xdr:row>8</xdr:row>
      <xdr:rowOff>517525</xdr:rowOff>
    </xdr:to>
    <xdr:pic>
      <xdr:nvPicPr>
        <xdr:cNvPr id="26" name="图片 23">
          <a:extLst>
            <a:ext uri="{FF2B5EF4-FFF2-40B4-BE49-F238E27FC236}">
              <a16:creationId xmlns:a16="http://schemas.microsoft.com/office/drawing/2014/main" id="{BC726EE2-38F1-41EE-B0BD-FBE1C9EA1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3770" y="5339715"/>
          <a:ext cx="726440" cy="422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121920</xdr:colOff>
      <xdr:row>8</xdr:row>
      <xdr:rowOff>91440</xdr:rowOff>
    </xdr:from>
    <xdr:ext cx="386389" cy="439852"/>
    <xdr:pic>
      <xdr:nvPicPr>
        <xdr:cNvPr id="27" name="Picture 26">
          <a:extLst>
            <a:ext uri="{FF2B5EF4-FFF2-40B4-BE49-F238E27FC236}">
              <a16:creationId xmlns:a16="http://schemas.microsoft.com/office/drawing/2014/main" id="{949BCCFF-2936-433B-8ECE-96D97BD63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196570" y="5336540"/>
          <a:ext cx="386389" cy="439852"/>
        </a:xfrm>
        <a:prstGeom prst="rect">
          <a:avLst/>
        </a:prstGeom>
      </xdr:spPr>
    </xdr:pic>
    <xdr:clientData/>
  </xdr:oneCellAnchor>
  <xdr:twoCellAnchor>
    <xdr:from>
      <xdr:col>10</xdr:col>
      <xdr:colOff>772161</xdr:colOff>
      <xdr:row>8</xdr:row>
      <xdr:rowOff>233680</xdr:rowOff>
    </xdr:from>
    <xdr:to>
      <xdr:col>10</xdr:col>
      <xdr:colOff>1373029</xdr:colOff>
      <xdr:row>8</xdr:row>
      <xdr:rowOff>392825</xdr:rowOff>
    </xdr:to>
    <xdr:pic>
      <xdr:nvPicPr>
        <xdr:cNvPr id="28" name="Picture 1">
          <a:extLst>
            <a:ext uri="{FF2B5EF4-FFF2-40B4-BE49-F238E27FC236}">
              <a16:creationId xmlns:a16="http://schemas.microsoft.com/office/drawing/2014/main" id="{2D920560-E9C0-45ED-9D6E-785167224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846811" y="5478780"/>
          <a:ext cx="600868" cy="159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139065</xdr:colOff>
      <xdr:row>9</xdr:row>
      <xdr:rowOff>51435</xdr:rowOff>
    </xdr:from>
    <xdr:to>
      <xdr:col>2</xdr:col>
      <xdr:colOff>856192</xdr:colOff>
      <xdr:row>9</xdr:row>
      <xdr:rowOff>539115</xdr:rowOff>
    </xdr:to>
    <xdr:pic>
      <xdr:nvPicPr>
        <xdr:cNvPr id="29" name="图片 23">
          <a:extLst>
            <a:ext uri="{FF2B5EF4-FFF2-40B4-BE49-F238E27FC236}">
              <a16:creationId xmlns:a16="http://schemas.microsoft.com/office/drawing/2014/main" id="{9ABE5EB4-F11B-4B82-8D2A-1E335D471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74565" y="5931535"/>
          <a:ext cx="717127" cy="487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121920</xdr:colOff>
      <xdr:row>9</xdr:row>
      <xdr:rowOff>91440</xdr:rowOff>
    </xdr:from>
    <xdr:ext cx="386389" cy="439852"/>
    <xdr:pic>
      <xdr:nvPicPr>
        <xdr:cNvPr id="30" name="Picture 29">
          <a:extLst>
            <a:ext uri="{FF2B5EF4-FFF2-40B4-BE49-F238E27FC236}">
              <a16:creationId xmlns:a16="http://schemas.microsoft.com/office/drawing/2014/main" id="{65C96160-AFB3-40F6-80FA-AE6992E0E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196570" y="5971540"/>
          <a:ext cx="386389" cy="439852"/>
        </a:xfrm>
        <a:prstGeom prst="rect">
          <a:avLst/>
        </a:prstGeom>
      </xdr:spPr>
    </xdr:pic>
    <xdr:clientData/>
  </xdr:oneCellAnchor>
  <xdr:twoCellAnchor>
    <xdr:from>
      <xdr:col>10</xdr:col>
      <xdr:colOff>772161</xdr:colOff>
      <xdr:row>9</xdr:row>
      <xdr:rowOff>233680</xdr:rowOff>
    </xdr:from>
    <xdr:to>
      <xdr:col>10</xdr:col>
      <xdr:colOff>1373029</xdr:colOff>
      <xdr:row>9</xdr:row>
      <xdr:rowOff>392825</xdr:rowOff>
    </xdr:to>
    <xdr:pic>
      <xdr:nvPicPr>
        <xdr:cNvPr id="31" name="Picture 1">
          <a:extLst>
            <a:ext uri="{FF2B5EF4-FFF2-40B4-BE49-F238E27FC236}">
              <a16:creationId xmlns:a16="http://schemas.microsoft.com/office/drawing/2014/main" id="{4465767F-B8A6-439C-AE7C-17D0081F1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846811" y="6113780"/>
          <a:ext cx="600868" cy="159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1492250</xdr:colOff>
      <xdr:row>8</xdr:row>
      <xdr:rowOff>68580</xdr:rowOff>
    </xdr:from>
    <xdr:to>
      <xdr:col>10</xdr:col>
      <xdr:colOff>1994477</xdr:colOff>
      <xdr:row>8</xdr:row>
      <xdr:rowOff>570807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7A7F61F-F431-4802-937A-171DD0971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566900" y="5313680"/>
          <a:ext cx="502227" cy="502227"/>
        </a:xfrm>
        <a:prstGeom prst="rect">
          <a:avLst/>
        </a:prstGeom>
      </xdr:spPr>
    </xdr:pic>
    <xdr:clientData/>
  </xdr:twoCellAnchor>
  <xdr:twoCellAnchor editAs="oneCell">
    <xdr:from>
      <xdr:col>10</xdr:col>
      <xdr:colOff>1502410</xdr:colOff>
      <xdr:row>9</xdr:row>
      <xdr:rowOff>100330</xdr:rowOff>
    </xdr:from>
    <xdr:to>
      <xdr:col>10</xdr:col>
      <xdr:colOff>2004637</xdr:colOff>
      <xdr:row>9</xdr:row>
      <xdr:rowOff>602557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AF4F1BDB-1393-4133-A23E-BCF19620A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577060" y="5980430"/>
          <a:ext cx="502227" cy="502227"/>
        </a:xfrm>
        <a:prstGeom prst="rect">
          <a:avLst/>
        </a:prstGeom>
      </xdr:spPr>
    </xdr:pic>
    <xdr:clientData/>
  </xdr:twoCellAnchor>
  <xdr:oneCellAnchor>
    <xdr:from>
      <xdr:col>10</xdr:col>
      <xdr:colOff>121920</xdr:colOff>
      <xdr:row>3</xdr:row>
      <xdr:rowOff>91440</xdr:rowOff>
    </xdr:from>
    <xdr:ext cx="386389" cy="439852"/>
    <xdr:pic>
      <xdr:nvPicPr>
        <xdr:cNvPr id="34" name="Picture 33">
          <a:extLst>
            <a:ext uri="{FF2B5EF4-FFF2-40B4-BE49-F238E27FC236}">
              <a16:creationId xmlns:a16="http://schemas.microsoft.com/office/drawing/2014/main" id="{4692889D-6AE0-4B65-862B-02D1A5666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196570" y="2161540"/>
          <a:ext cx="386389" cy="439852"/>
        </a:xfrm>
        <a:prstGeom prst="rect">
          <a:avLst/>
        </a:prstGeom>
      </xdr:spPr>
    </xdr:pic>
    <xdr:clientData/>
  </xdr:oneCellAnchor>
  <xdr:twoCellAnchor>
    <xdr:from>
      <xdr:col>10</xdr:col>
      <xdr:colOff>772161</xdr:colOff>
      <xdr:row>3</xdr:row>
      <xdr:rowOff>233680</xdr:rowOff>
    </xdr:from>
    <xdr:to>
      <xdr:col>10</xdr:col>
      <xdr:colOff>1373029</xdr:colOff>
      <xdr:row>3</xdr:row>
      <xdr:rowOff>392825</xdr:rowOff>
    </xdr:to>
    <xdr:pic>
      <xdr:nvPicPr>
        <xdr:cNvPr id="35" name="Picture 1">
          <a:extLst>
            <a:ext uri="{FF2B5EF4-FFF2-40B4-BE49-F238E27FC236}">
              <a16:creationId xmlns:a16="http://schemas.microsoft.com/office/drawing/2014/main" id="{7DBCD397-2024-47C6-A25B-F24D53C98D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846811" y="2303780"/>
          <a:ext cx="600868" cy="159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10</xdr:col>
      <xdr:colOff>121920</xdr:colOff>
      <xdr:row>4</xdr:row>
      <xdr:rowOff>91440</xdr:rowOff>
    </xdr:from>
    <xdr:ext cx="386389" cy="439852"/>
    <xdr:pic>
      <xdr:nvPicPr>
        <xdr:cNvPr id="36" name="Picture 35">
          <a:extLst>
            <a:ext uri="{FF2B5EF4-FFF2-40B4-BE49-F238E27FC236}">
              <a16:creationId xmlns:a16="http://schemas.microsoft.com/office/drawing/2014/main" id="{67EC7E7B-059C-486E-9911-2D2AF3C69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196570" y="2796540"/>
          <a:ext cx="386389" cy="439852"/>
        </a:xfrm>
        <a:prstGeom prst="rect">
          <a:avLst/>
        </a:prstGeom>
      </xdr:spPr>
    </xdr:pic>
    <xdr:clientData/>
  </xdr:oneCellAnchor>
  <xdr:twoCellAnchor>
    <xdr:from>
      <xdr:col>10</xdr:col>
      <xdr:colOff>772161</xdr:colOff>
      <xdr:row>4</xdr:row>
      <xdr:rowOff>233680</xdr:rowOff>
    </xdr:from>
    <xdr:to>
      <xdr:col>10</xdr:col>
      <xdr:colOff>1373029</xdr:colOff>
      <xdr:row>4</xdr:row>
      <xdr:rowOff>392825</xdr:rowOff>
    </xdr:to>
    <xdr:pic>
      <xdr:nvPicPr>
        <xdr:cNvPr id="37" name="Picture 1">
          <a:extLst>
            <a:ext uri="{FF2B5EF4-FFF2-40B4-BE49-F238E27FC236}">
              <a16:creationId xmlns:a16="http://schemas.microsoft.com/office/drawing/2014/main" id="{7C0871B2-662A-4B67-B945-98B6F77E3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846811" y="2938780"/>
          <a:ext cx="600868" cy="159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1506682</xdr:colOff>
      <xdr:row>3</xdr:row>
      <xdr:rowOff>69273</xdr:rowOff>
    </xdr:from>
    <xdr:to>
      <xdr:col>10</xdr:col>
      <xdr:colOff>2008909</xdr:colOff>
      <xdr:row>3</xdr:row>
      <xdr:rowOff>571500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2681A51C-491F-4B8C-AAA7-327591402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581332" y="2139373"/>
          <a:ext cx="502227" cy="502227"/>
        </a:xfrm>
        <a:prstGeom prst="rect">
          <a:avLst/>
        </a:prstGeom>
      </xdr:spPr>
    </xdr:pic>
    <xdr:clientData/>
  </xdr:twoCellAnchor>
  <xdr:twoCellAnchor editAs="oneCell">
    <xdr:from>
      <xdr:col>10</xdr:col>
      <xdr:colOff>1503045</xdr:colOff>
      <xdr:row>4</xdr:row>
      <xdr:rowOff>86360</xdr:rowOff>
    </xdr:from>
    <xdr:to>
      <xdr:col>10</xdr:col>
      <xdr:colOff>2005272</xdr:colOff>
      <xdr:row>4</xdr:row>
      <xdr:rowOff>588587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4990EDBA-64FC-498E-BE11-EE2B30487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577695" y="2791460"/>
          <a:ext cx="502227" cy="502227"/>
        </a:xfrm>
        <a:prstGeom prst="rect">
          <a:avLst/>
        </a:prstGeom>
      </xdr:spPr>
    </xdr:pic>
    <xdr:clientData/>
  </xdr:twoCellAnchor>
  <xdr:oneCellAnchor>
    <xdr:from>
      <xdr:col>10</xdr:col>
      <xdr:colOff>121920</xdr:colOff>
      <xdr:row>5</xdr:row>
      <xdr:rowOff>91440</xdr:rowOff>
    </xdr:from>
    <xdr:ext cx="386389" cy="439852"/>
    <xdr:pic>
      <xdr:nvPicPr>
        <xdr:cNvPr id="40" name="Picture 39">
          <a:extLst>
            <a:ext uri="{FF2B5EF4-FFF2-40B4-BE49-F238E27FC236}">
              <a16:creationId xmlns:a16="http://schemas.microsoft.com/office/drawing/2014/main" id="{2675B196-0640-41F5-8162-3538C0E48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196570" y="3431540"/>
          <a:ext cx="386389" cy="439852"/>
        </a:xfrm>
        <a:prstGeom prst="rect">
          <a:avLst/>
        </a:prstGeom>
      </xdr:spPr>
    </xdr:pic>
    <xdr:clientData/>
  </xdr:oneCellAnchor>
  <xdr:twoCellAnchor>
    <xdr:from>
      <xdr:col>10</xdr:col>
      <xdr:colOff>772161</xdr:colOff>
      <xdr:row>5</xdr:row>
      <xdr:rowOff>233680</xdr:rowOff>
    </xdr:from>
    <xdr:to>
      <xdr:col>10</xdr:col>
      <xdr:colOff>1373029</xdr:colOff>
      <xdr:row>5</xdr:row>
      <xdr:rowOff>392825</xdr:rowOff>
    </xdr:to>
    <xdr:pic>
      <xdr:nvPicPr>
        <xdr:cNvPr id="41" name="Picture 1">
          <a:extLst>
            <a:ext uri="{FF2B5EF4-FFF2-40B4-BE49-F238E27FC236}">
              <a16:creationId xmlns:a16="http://schemas.microsoft.com/office/drawing/2014/main" id="{9F68DC7C-A512-4A02-B229-4A51742E0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846811" y="3573780"/>
          <a:ext cx="600868" cy="159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10</xdr:col>
      <xdr:colOff>121920</xdr:colOff>
      <xdr:row>7</xdr:row>
      <xdr:rowOff>91440</xdr:rowOff>
    </xdr:from>
    <xdr:ext cx="386389" cy="439852"/>
    <xdr:pic>
      <xdr:nvPicPr>
        <xdr:cNvPr id="42" name="Picture 41">
          <a:extLst>
            <a:ext uri="{FF2B5EF4-FFF2-40B4-BE49-F238E27FC236}">
              <a16:creationId xmlns:a16="http://schemas.microsoft.com/office/drawing/2014/main" id="{5296B3D5-A67C-42D8-B9CB-322408E7A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196570" y="4701540"/>
          <a:ext cx="386389" cy="439852"/>
        </a:xfrm>
        <a:prstGeom prst="rect">
          <a:avLst/>
        </a:prstGeom>
      </xdr:spPr>
    </xdr:pic>
    <xdr:clientData/>
  </xdr:oneCellAnchor>
  <xdr:twoCellAnchor>
    <xdr:from>
      <xdr:col>10</xdr:col>
      <xdr:colOff>772161</xdr:colOff>
      <xdr:row>7</xdr:row>
      <xdr:rowOff>233680</xdr:rowOff>
    </xdr:from>
    <xdr:to>
      <xdr:col>10</xdr:col>
      <xdr:colOff>1373029</xdr:colOff>
      <xdr:row>7</xdr:row>
      <xdr:rowOff>392825</xdr:rowOff>
    </xdr:to>
    <xdr:pic>
      <xdr:nvPicPr>
        <xdr:cNvPr id="43" name="Picture 1">
          <a:extLst>
            <a:ext uri="{FF2B5EF4-FFF2-40B4-BE49-F238E27FC236}">
              <a16:creationId xmlns:a16="http://schemas.microsoft.com/office/drawing/2014/main" id="{BA7C1064-07E4-4FB6-9767-49B9E1DD2B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846811" y="4843780"/>
          <a:ext cx="600868" cy="159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1506682</xdr:colOff>
      <xdr:row>5</xdr:row>
      <xdr:rowOff>69273</xdr:rowOff>
    </xdr:from>
    <xdr:to>
      <xdr:col>10</xdr:col>
      <xdr:colOff>2008909</xdr:colOff>
      <xdr:row>5</xdr:row>
      <xdr:rowOff>571500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7E83ED98-69A6-4756-9EA3-13AF01D98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581332" y="3409373"/>
          <a:ext cx="502227" cy="502227"/>
        </a:xfrm>
        <a:prstGeom prst="rect">
          <a:avLst/>
        </a:prstGeom>
      </xdr:spPr>
    </xdr:pic>
    <xdr:clientData/>
  </xdr:twoCellAnchor>
  <xdr:twoCellAnchor editAs="oneCell">
    <xdr:from>
      <xdr:col>10</xdr:col>
      <xdr:colOff>1503045</xdr:colOff>
      <xdr:row>7</xdr:row>
      <xdr:rowOff>113665</xdr:rowOff>
    </xdr:from>
    <xdr:to>
      <xdr:col>10</xdr:col>
      <xdr:colOff>2005272</xdr:colOff>
      <xdr:row>7</xdr:row>
      <xdr:rowOff>615892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7618552C-36F6-4D78-93BF-DEC1084F5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577695" y="4723765"/>
          <a:ext cx="502227" cy="502227"/>
        </a:xfrm>
        <a:prstGeom prst="rect">
          <a:avLst/>
        </a:prstGeom>
      </xdr:spPr>
    </xdr:pic>
    <xdr:clientData/>
  </xdr:twoCellAnchor>
  <xdr:twoCellAnchor editAs="oneCell">
    <xdr:from>
      <xdr:col>2</xdr:col>
      <xdr:colOff>51955</xdr:colOff>
      <xdr:row>3</xdr:row>
      <xdr:rowOff>100606</xdr:rowOff>
    </xdr:from>
    <xdr:to>
      <xdr:col>2</xdr:col>
      <xdr:colOff>831273</xdr:colOff>
      <xdr:row>3</xdr:row>
      <xdr:rowOff>587295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82229752-1DA1-4B04-BC15-0E2739F7D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4687455" y="2170706"/>
          <a:ext cx="779318" cy="486689"/>
        </a:xfrm>
        <a:prstGeom prst="rect">
          <a:avLst/>
        </a:prstGeom>
      </xdr:spPr>
    </xdr:pic>
    <xdr:clientData/>
  </xdr:twoCellAnchor>
  <xdr:twoCellAnchor editAs="oneCell">
    <xdr:from>
      <xdr:col>2</xdr:col>
      <xdr:colOff>86590</xdr:colOff>
      <xdr:row>4</xdr:row>
      <xdr:rowOff>167689</xdr:rowOff>
    </xdr:from>
    <xdr:to>
      <xdr:col>2</xdr:col>
      <xdr:colOff>813954</xdr:colOff>
      <xdr:row>4</xdr:row>
      <xdr:rowOff>621932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5F45526D-25A0-4E93-8247-3ABA773E4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722090" y="2872789"/>
          <a:ext cx="727364" cy="454243"/>
        </a:xfrm>
        <a:prstGeom prst="rect">
          <a:avLst/>
        </a:prstGeom>
      </xdr:spPr>
    </xdr:pic>
    <xdr:clientData/>
  </xdr:twoCellAnchor>
  <xdr:twoCellAnchor editAs="oneCell">
    <xdr:from>
      <xdr:col>2</xdr:col>
      <xdr:colOff>51955</xdr:colOff>
      <xdr:row>5</xdr:row>
      <xdr:rowOff>109802</xdr:rowOff>
    </xdr:from>
    <xdr:to>
      <xdr:col>3</xdr:col>
      <xdr:colOff>1</xdr:colOff>
      <xdr:row>5</xdr:row>
      <xdr:rowOff>553539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3808FC60-8226-41B0-8F7F-BD72FB827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4687455" y="3449902"/>
          <a:ext cx="932296" cy="443737"/>
        </a:xfrm>
        <a:prstGeom prst="rect">
          <a:avLst/>
        </a:prstGeom>
      </xdr:spPr>
    </xdr:pic>
    <xdr:clientData/>
  </xdr:twoCellAnchor>
  <xdr:twoCellAnchor editAs="oneCell">
    <xdr:from>
      <xdr:col>16</xdr:col>
      <xdr:colOff>346365</xdr:colOff>
      <xdr:row>3</xdr:row>
      <xdr:rowOff>41479</xdr:rowOff>
    </xdr:from>
    <xdr:to>
      <xdr:col>22</xdr:col>
      <xdr:colOff>484911</xdr:colOff>
      <xdr:row>9</xdr:row>
      <xdr:rowOff>358485</xdr:rowOff>
    </xdr:to>
    <xdr:pic>
      <xdr:nvPicPr>
        <xdr:cNvPr id="49" name="Picture 1">
          <a:extLst>
            <a:ext uri="{FF2B5EF4-FFF2-40B4-BE49-F238E27FC236}">
              <a16:creationId xmlns:a16="http://schemas.microsoft.com/office/drawing/2014/main" id="{438B4FC2-B53F-486C-A420-D76D789C1A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26159115" y="2111579"/>
          <a:ext cx="9238096" cy="4127006"/>
        </a:xfrm>
        <a:prstGeom prst="rect">
          <a:avLst/>
        </a:prstGeom>
        <a:noFill/>
      </xdr:spPr>
    </xdr:pic>
    <xdr:clientData/>
  </xdr:twoCellAnchor>
  <xdr:oneCellAnchor>
    <xdr:from>
      <xdr:col>10</xdr:col>
      <xdr:colOff>121920</xdr:colOff>
      <xdr:row>6</xdr:row>
      <xdr:rowOff>91440</xdr:rowOff>
    </xdr:from>
    <xdr:ext cx="386389" cy="439852"/>
    <xdr:pic>
      <xdr:nvPicPr>
        <xdr:cNvPr id="50" name="Picture 49">
          <a:extLst>
            <a:ext uri="{FF2B5EF4-FFF2-40B4-BE49-F238E27FC236}">
              <a16:creationId xmlns:a16="http://schemas.microsoft.com/office/drawing/2014/main" id="{8698E56B-7682-4D8C-A448-6A1A10D33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196570" y="4066540"/>
          <a:ext cx="386389" cy="439852"/>
        </a:xfrm>
        <a:prstGeom prst="rect">
          <a:avLst/>
        </a:prstGeom>
      </xdr:spPr>
    </xdr:pic>
    <xdr:clientData/>
  </xdr:oneCellAnchor>
  <xdr:twoCellAnchor>
    <xdr:from>
      <xdr:col>10</xdr:col>
      <xdr:colOff>772161</xdr:colOff>
      <xdr:row>6</xdr:row>
      <xdr:rowOff>233680</xdr:rowOff>
    </xdr:from>
    <xdr:to>
      <xdr:col>10</xdr:col>
      <xdr:colOff>1373029</xdr:colOff>
      <xdr:row>6</xdr:row>
      <xdr:rowOff>392825</xdr:rowOff>
    </xdr:to>
    <xdr:pic>
      <xdr:nvPicPr>
        <xdr:cNvPr id="51" name="Picture 1">
          <a:extLst>
            <a:ext uri="{FF2B5EF4-FFF2-40B4-BE49-F238E27FC236}">
              <a16:creationId xmlns:a16="http://schemas.microsoft.com/office/drawing/2014/main" id="{4A24F93C-D11B-479F-8A62-7FEB0BCBB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846811" y="4208780"/>
          <a:ext cx="600868" cy="159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1502410</xdr:colOff>
      <xdr:row>6</xdr:row>
      <xdr:rowOff>99695</xdr:rowOff>
    </xdr:from>
    <xdr:to>
      <xdr:col>10</xdr:col>
      <xdr:colOff>2004637</xdr:colOff>
      <xdr:row>6</xdr:row>
      <xdr:rowOff>601922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697B4EF-16F8-4D2F-8809-6F79C6956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577060" y="4074795"/>
          <a:ext cx="502227" cy="502227"/>
        </a:xfrm>
        <a:prstGeom prst="rect">
          <a:avLst/>
        </a:prstGeom>
      </xdr:spPr>
    </xdr:pic>
    <xdr:clientData/>
  </xdr:twoCellAnchor>
  <xdr:twoCellAnchor editAs="oneCell">
    <xdr:from>
      <xdr:col>2</xdr:col>
      <xdr:colOff>138545</xdr:colOff>
      <xdr:row>6</xdr:row>
      <xdr:rowOff>69272</xdr:rowOff>
    </xdr:from>
    <xdr:to>
      <xdr:col>2</xdr:col>
      <xdr:colOff>712579</xdr:colOff>
      <xdr:row>6</xdr:row>
      <xdr:rowOff>524373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C17FC691-6AF1-4167-8941-9FB37D393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4774045" y="4044372"/>
          <a:ext cx="574034" cy="455101"/>
        </a:xfrm>
        <a:prstGeom prst="rect">
          <a:avLst/>
        </a:prstGeom>
      </xdr:spPr>
    </xdr:pic>
    <xdr:clientData/>
  </xdr:twoCellAnchor>
  <xdr:twoCellAnchor editAs="oneCell">
    <xdr:from>
      <xdr:col>2</xdr:col>
      <xdr:colOff>138430</xdr:colOff>
      <xdr:row>7</xdr:row>
      <xdr:rowOff>85725</xdr:rowOff>
    </xdr:from>
    <xdr:to>
      <xdr:col>2</xdr:col>
      <xdr:colOff>744220</xdr:colOff>
      <xdr:row>7</xdr:row>
      <xdr:rowOff>542290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657B67BA-24B1-4AD1-828B-6188BE60D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773930" y="4695825"/>
          <a:ext cx="605790" cy="456565"/>
        </a:xfrm>
        <a:prstGeom prst="rect">
          <a:avLst/>
        </a:prstGeom>
      </xdr:spPr>
    </xdr:pic>
    <xdr:clientData/>
  </xdr:twoCellAnchor>
  <xdr:twoCellAnchor editAs="oneCell">
    <xdr:from>
      <xdr:col>2</xdr:col>
      <xdr:colOff>86591</xdr:colOff>
      <xdr:row>22</xdr:row>
      <xdr:rowOff>259773</xdr:rowOff>
    </xdr:from>
    <xdr:to>
      <xdr:col>2</xdr:col>
      <xdr:colOff>707640</xdr:colOff>
      <xdr:row>22</xdr:row>
      <xdr:rowOff>848910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2DC44360-4FAA-4BFA-B84A-8D8A62321B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722091" y="16636423"/>
          <a:ext cx="621049" cy="589137"/>
        </a:xfrm>
        <a:prstGeom prst="rect">
          <a:avLst/>
        </a:prstGeom>
      </xdr:spPr>
    </xdr:pic>
    <xdr:clientData/>
  </xdr:twoCellAnchor>
  <xdr:twoCellAnchor editAs="oneCell">
    <xdr:from>
      <xdr:col>2</xdr:col>
      <xdr:colOff>69272</xdr:colOff>
      <xdr:row>24</xdr:row>
      <xdr:rowOff>312710</xdr:rowOff>
    </xdr:from>
    <xdr:to>
      <xdr:col>2</xdr:col>
      <xdr:colOff>692727</xdr:colOff>
      <xdr:row>24</xdr:row>
      <xdr:rowOff>317345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CC80137D-755D-4FF6-9E0A-16AD4E245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704772" y="18543560"/>
          <a:ext cx="623455" cy="4635"/>
        </a:xfrm>
        <a:prstGeom prst="rect">
          <a:avLst/>
        </a:prstGeom>
      </xdr:spPr>
    </xdr:pic>
    <xdr:clientData/>
  </xdr:twoCellAnchor>
  <xdr:twoCellAnchor editAs="oneCell">
    <xdr:from>
      <xdr:col>2</xdr:col>
      <xdr:colOff>69215</xdr:colOff>
      <xdr:row>24</xdr:row>
      <xdr:rowOff>190500</xdr:rowOff>
    </xdr:from>
    <xdr:to>
      <xdr:col>3</xdr:col>
      <xdr:colOff>1905</xdr:colOff>
      <xdr:row>24</xdr:row>
      <xdr:rowOff>558800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127A6CD1-6355-4788-8FD4-AB0BF6829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704715" y="18421350"/>
          <a:ext cx="916940" cy="368300"/>
        </a:xfrm>
        <a:prstGeom prst="rect">
          <a:avLst/>
        </a:prstGeom>
      </xdr:spPr>
    </xdr:pic>
    <xdr:clientData/>
  </xdr:twoCellAnchor>
  <xdr:twoCellAnchor>
    <xdr:from>
      <xdr:col>10</xdr:col>
      <xdr:colOff>819785</xdr:colOff>
      <xdr:row>24</xdr:row>
      <xdr:rowOff>356870</xdr:rowOff>
    </xdr:from>
    <xdr:to>
      <xdr:col>10</xdr:col>
      <xdr:colOff>1420653</xdr:colOff>
      <xdr:row>24</xdr:row>
      <xdr:rowOff>516015</xdr:rowOff>
    </xdr:to>
    <xdr:pic>
      <xdr:nvPicPr>
        <xdr:cNvPr id="58" name="Picture 1">
          <a:extLst>
            <a:ext uri="{FF2B5EF4-FFF2-40B4-BE49-F238E27FC236}">
              <a16:creationId xmlns:a16="http://schemas.microsoft.com/office/drawing/2014/main" id="{FB7D997E-E456-444B-B6A0-3D097EA98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894435" y="18587720"/>
          <a:ext cx="600868" cy="159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259772</xdr:colOff>
      <xdr:row>24</xdr:row>
      <xdr:rowOff>155863</xdr:rowOff>
    </xdr:from>
    <xdr:to>
      <xdr:col>10</xdr:col>
      <xdr:colOff>761999</xdr:colOff>
      <xdr:row>24</xdr:row>
      <xdr:rowOff>658090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237EDDE2-4BB4-403A-A2FB-DBF59C198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334422" y="18386713"/>
          <a:ext cx="502227" cy="502227"/>
        </a:xfrm>
        <a:prstGeom prst="rect">
          <a:avLst/>
        </a:prstGeom>
      </xdr:spPr>
    </xdr:pic>
    <xdr:clientData/>
  </xdr:twoCellAnchor>
  <xdr:oneCellAnchor>
    <xdr:from>
      <xdr:col>10</xdr:col>
      <xdr:colOff>1493520</xdr:colOff>
      <xdr:row>24</xdr:row>
      <xdr:rowOff>226695</xdr:rowOff>
    </xdr:from>
    <xdr:ext cx="386389" cy="439852"/>
    <xdr:pic>
      <xdr:nvPicPr>
        <xdr:cNvPr id="60" name="Picture 59">
          <a:extLst>
            <a:ext uri="{FF2B5EF4-FFF2-40B4-BE49-F238E27FC236}">
              <a16:creationId xmlns:a16="http://schemas.microsoft.com/office/drawing/2014/main" id="{A2B16478-98C2-47EB-AFA7-3EA77F616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568170" y="18457545"/>
          <a:ext cx="386389" cy="439852"/>
        </a:xfrm>
        <a:prstGeom prst="rect">
          <a:avLst/>
        </a:prstGeom>
      </xdr:spPr>
    </xdr:pic>
    <xdr:clientData/>
  </xdr:oneCellAnchor>
  <xdr:twoCellAnchor editAs="oneCell">
    <xdr:from>
      <xdr:col>10</xdr:col>
      <xdr:colOff>1710690</xdr:colOff>
      <xdr:row>20</xdr:row>
      <xdr:rowOff>514985</xdr:rowOff>
    </xdr:from>
    <xdr:to>
      <xdr:col>10</xdr:col>
      <xdr:colOff>2222500</xdr:colOff>
      <xdr:row>20</xdr:row>
      <xdr:rowOff>1017270</xdr:rowOff>
    </xdr:to>
    <xdr:pic>
      <xdr:nvPicPr>
        <xdr:cNvPr id="61" name="รูปภาพ 4">
          <a:extLst>
            <a:ext uri="{FF2B5EF4-FFF2-40B4-BE49-F238E27FC236}">
              <a16:creationId xmlns:a16="http://schemas.microsoft.com/office/drawing/2014/main" id="{C637D4A1-D8DE-4FCC-8469-4BB6ACE31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85340" y="14554835"/>
          <a:ext cx="511810" cy="502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1377315</xdr:colOff>
      <xdr:row>22</xdr:row>
      <xdr:rowOff>544830</xdr:rowOff>
    </xdr:from>
    <xdr:to>
      <xdr:col>10</xdr:col>
      <xdr:colOff>1847850</xdr:colOff>
      <xdr:row>22</xdr:row>
      <xdr:rowOff>1000125</xdr:rowOff>
    </xdr:to>
    <xdr:pic>
      <xdr:nvPicPr>
        <xdr:cNvPr id="62" name="Picture 171">
          <a:extLst>
            <a:ext uri="{FF2B5EF4-FFF2-40B4-BE49-F238E27FC236}">
              <a16:creationId xmlns:a16="http://schemas.microsoft.com/office/drawing/2014/main" id="{D1C0D489-838A-433E-84DE-9B4B51A0D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451965" y="16921480"/>
          <a:ext cx="470535" cy="455295"/>
        </a:xfrm>
        <a:prstGeom prst="rect">
          <a:avLst/>
        </a:prstGeom>
      </xdr:spPr>
    </xdr:pic>
    <xdr:clientData/>
  </xdr:twoCellAnchor>
  <xdr:twoCellAnchor editAs="oneCell">
    <xdr:from>
      <xdr:col>10</xdr:col>
      <xdr:colOff>270510</xdr:colOff>
      <xdr:row>22</xdr:row>
      <xdr:rowOff>537210</xdr:rowOff>
    </xdr:from>
    <xdr:to>
      <xdr:col>10</xdr:col>
      <xdr:colOff>722630</xdr:colOff>
      <xdr:row>22</xdr:row>
      <xdr:rowOff>989330</xdr:rowOff>
    </xdr:to>
    <xdr:pic>
      <xdr:nvPicPr>
        <xdr:cNvPr id="63" name="Picture 134">
          <a:extLst>
            <a:ext uri="{FF2B5EF4-FFF2-40B4-BE49-F238E27FC236}">
              <a16:creationId xmlns:a16="http://schemas.microsoft.com/office/drawing/2014/main" id="{B553486D-9BA5-4BED-AD54-1712AE629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345160" y="16913860"/>
          <a:ext cx="452120" cy="452120"/>
        </a:xfrm>
        <a:prstGeom prst="rect">
          <a:avLst/>
        </a:prstGeom>
      </xdr:spPr>
    </xdr:pic>
    <xdr:clientData/>
  </xdr:twoCellAnchor>
  <xdr:twoCellAnchor editAs="oneCell">
    <xdr:from>
      <xdr:col>10</xdr:col>
      <xdr:colOff>832485</xdr:colOff>
      <xdr:row>22</xdr:row>
      <xdr:rowOff>557530</xdr:rowOff>
    </xdr:from>
    <xdr:to>
      <xdr:col>10</xdr:col>
      <xdr:colOff>1269365</xdr:colOff>
      <xdr:row>22</xdr:row>
      <xdr:rowOff>1002665</xdr:rowOff>
    </xdr:to>
    <xdr:pic>
      <xdr:nvPicPr>
        <xdr:cNvPr id="64" name="Picture 27">
          <a:extLst>
            <a:ext uri="{FF2B5EF4-FFF2-40B4-BE49-F238E27FC236}">
              <a16:creationId xmlns:a16="http://schemas.microsoft.com/office/drawing/2014/main" id="{355E8DCF-416B-4C50-BB4D-A43C9DBD3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3907135" y="16934180"/>
          <a:ext cx="436880" cy="445135"/>
        </a:xfrm>
        <a:prstGeom prst="rect">
          <a:avLst/>
        </a:prstGeom>
      </xdr:spPr>
    </xdr:pic>
    <xdr:clientData/>
  </xdr:twoCellAnchor>
  <xdr:twoCellAnchor editAs="oneCell">
    <xdr:from>
      <xdr:col>10</xdr:col>
      <xdr:colOff>1940560</xdr:colOff>
      <xdr:row>22</xdr:row>
      <xdr:rowOff>495935</xdr:rowOff>
    </xdr:from>
    <xdr:to>
      <xdr:col>10</xdr:col>
      <xdr:colOff>2452370</xdr:colOff>
      <xdr:row>22</xdr:row>
      <xdr:rowOff>998220</xdr:rowOff>
    </xdr:to>
    <xdr:pic>
      <xdr:nvPicPr>
        <xdr:cNvPr id="65" name="รูปภาพ 8">
          <a:extLst>
            <a:ext uri="{FF2B5EF4-FFF2-40B4-BE49-F238E27FC236}">
              <a16:creationId xmlns:a16="http://schemas.microsoft.com/office/drawing/2014/main" id="{44373234-A66A-4E4E-BD45-56BA4FCB0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015210" y="16872585"/>
          <a:ext cx="511810" cy="502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1962150</xdr:colOff>
      <xdr:row>24</xdr:row>
      <xdr:rowOff>122555</xdr:rowOff>
    </xdr:from>
    <xdr:to>
      <xdr:col>10</xdr:col>
      <xdr:colOff>2484755</xdr:colOff>
      <xdr:row>24</xdr:row>
      <xdr:rowOff>662305</xdr:rowOff>
    </xdr:to>
    <xdr:pic>
      <xdr:nvPicPr>
        <xdr:cNvPr id="66" name="รูปภาพ 9">
          <a:extLst>
            <a:ext uri="{FF2B5EF4-FFF2-40B4-BE49-F238E27FC236}">
              <a16:creationId xmlns:a16="http://schemas.microsoft.com/office/drawing/2014/main" id="{71AD7298-717F-44CF-BDD6-74407FC0E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5036800" y="18353405"/>
          <a:ext cx="522605" cy="539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10</xdr:col>
      <xdr:colOff>775854</xdr:colOff>
      <xdr:row>11</xdr:row>
      <xdr:rowOff>277091</xdr:rowOff>
    </xdr:from>
    <xdr:to>
      <xdr:col>10</xdr:col>
      <xdr:colOff>1376722</xdr:colOff>
      <xdr:row>11</xdr:row>
      <xdr:rowOff>436236</xdr:rowOff>
    </xdr:to>
    <xdr:pic>
      <xdr:nvPicPr>
        <xdr:cNvPr id="67" name="Picture 1">
          <a:extLst>
            <a:ext uri="{FF2B5EF4-FFF2-40B4-BE49-F238E27FC236}">
              <a16:creationId xmlns:a16="http://schemas.microsoft.com/office/drawing/2014/main" id="{48E991D9-0DDD-4290-A8CC-8B6AA68232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850504" y="7427191"/>
          <a:ext cx="600868" cy="159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10</xdr:col>
      <xdr:colOff>775854</xdr:colOff>
      <xdr:row>12</xdr:row>
      <xdr:rowOff>277091</xdr:rowOff>
    </xdr:from>
    <xdr:to>
      <xdr:col>10</xdr:col>
      <xdr:colOff>1376722</xdr:colOff>
      <xdr:row>12</xdr:row>
      <xdr:rowOff>436236</xdr:rowOff>
    </xdr:to>
    <xdr:pic>
      <xdr:nvPicPr>
        <xdr:cNvPr id="68" name="Picture 1">
          <a:extLst>
            <a:ext uri="{FF2B5EF4-FFF2-40B4-BE49-F238E27FC236}">
              <a16:creationId xmlns:a16="http://schemas.microsoft.com/office/drawing/2014/main" id="{2946C5FB-C96A-459E-9A96-B7793369D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850504" y="8062191"/>
          <a:ext cx="600868" cy="159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10</xdr:col>
      <xdr:colOff>789708</xdr:colOff>
      <xdr:row>13</xdr:row>
      <xdr:rowOff>318655</xdr:rowOff>
    </xdr:from>
    <xdr:to>
      <xdr:col>10</xdr:col>
      <xdr:colOff>1390576</xdr:colOff>
      <xdr:row>13</xdr:row>
      <xdr:rowOff>477800</xdr:rowOff>
    </xdr:to>
    <xdr:pic>
      <xdr:nvPicPr>
        <xdr:cNvPr id="69" name="Picture 1">
          <a:extLst>
            <a:ext uri="{FF2B5EF4-FFF2-40B4-BE49-F238E27FC236}">
              <a16:creationId xmlns:a16="http://schemas.microsoft.com/office/drawing/2014/main" id="{0C7F416F-BCE0-4D0B-A994-2061915AAF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13864358" y="8738755"/>
          <a:ext cx="600868" cy="1591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1627158</xdr:colOff>
      <xdr:row>11</xdr:row>
      <xdr:rowOff>90459</xdr:rowOff>
    </xdr:from>
    <xdr:to>
      <xdr:col>10</xdr:col>
      <xdr:colOff>2129385</xdr:colOff>
      <xdr:row>11</xdr:row>
      <xdr:rowOff>592686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439C4465-E790-4131-958B-F560B3DCA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701808" y="7240559"/>
          <a:ext cx="502227" cy="502227"/>
        </a:xfrm>
        <a:prstGeom prst="rect">
          <a:avLst/>
        </a:prstGeom>
      </xdr:spPr>
    </xdr:pic>
    <xdr:clientData/>
  </xdr:twoCellAnchor>
  <xdr:twoCellAnchor editAs="oneCell">
    <xdr:from>
      <xdr:col>10</xdr:col>
      <xdr:colOff>1641012</xdr:colOff>
      <xdr:row>12</xdr:row>
      <xdr:rowOff>48896</xdr:rowOff>
    </xdr:from>
    <xdr:to>
      <xdr:col>10</xdr:col>
      <xdr:colOff>2143239</xdr:colOff>
      <xdr:row>12</xdr:row>
      <xdr:rowOff>551123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F1CA35B8-FA85-48EF-8E8A-7DAB82252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715662" y="7833996"/>
          <a:ext cx="502227" cy="502227"/>
        </a:xfrm>
        <a:prstGeom prst="rect">
          <a:avLst/>
        </a:prstGeom>
      </xdr:spPr>
    </xdr:pic>
    <xdr:clientData/>
  </xdr:twoCellAnchor>
  <xdr:twoCellAnchor editAs="oneCell">
    <xdr:from>
      <xdr:col>10</xdr:col>
      <xdr:colOff>1613303</xdr:colOff>
      <xdr:row>13</xdr:row>
      <xdr:rowOff>104315</xdr:rowOff>
    </xdr:from>
    <xdr:to>
      <xdr:col>10</xdr:col>
      <xdr:colOff>2115530</xdr:colOff>
      <xdr:row>13</xdr:row>
      <xdr:rowOff>606542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6BF15B44-77D6-47CB-986D-67456FACD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687953" y="8524415"/>
          <a:ext cx="502227" cy="502227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152400</xdr:colOff>
      <xdr:row>11</xdr:row>
      <xdr:rowOff>83127</xdr:rowOff>
    </xdr:from>
    <xdr:to>
      <xdr:col>10</xdr:col>
      <xdr:colOff>685800</xdr:colOff>
      <xdr:row>11</xdr:row>
      <xdr:rowOff>626052</xdr:rowOff>
    </xdr:to>
    <xdr:pic>
      <xdr:nvPicPr>
        <xdr:cNvPr id="73" name="Picture 27">
          <a:extLst>
            <a:ext uri="{FF2B5EF4-FFF2-40B4-BE49-F238E27FC236}">
              <a16:creationId xmlns:a16="http://schemas.microsoft.com/office/drawing/2014/main" id="{BF00A473-2F1D-428C-9F95-3825FA56B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3227050" y="7233227"/>
          <a:ext cx="533400" cy="542925"/>
        </a:xfrm>
        <a:prstGeom prst="rect">
          <a:avLst/>
        </a:prstGeom>
      </xdr:spPr>
    </xdr:pic>
    <xdr:clientData/>
  </xdr:twoCellAnchor>
  <xdr:twoCellAnchor editAs="oneCell">
    <xdr:from>
      <xdr:col>10</xdr:col>
      <xdr:colOff>166254</xdr:colOff>
      <xdr:row>12</xdr:row>
      <xdr:rowOff>41564</xdr:rowOff>
    </xdr:from>
    <xdr:to>
      <xdr:col>10</xdr:col>
      <xdr:colOff>699654</xdr:colOff>
      <xdr:row>12</xdr:row>
      <xdr:rowOff>584489</xdr:rowOff>
    </xdr:to>
    <xdr:pic>
      <xdr:nvPicPr>
        <xdr:cNvPr id="74" name="Picture 27">
          <a:extLst>
            <a:ext uri="{FF2B5EF4-FFF2-40B4-BE49-F238E27FC236}">
              <a16:creationId xmlns:a16="http://schemas.microsoft.com/office/drawing/2014/main" id="{8C20ACA7-ADF3-4FB8-9C31-5F56E8AB0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3240904" y="7826664"/>
          <a:ext cx="533400" cy="542925"/>
        </a:xfrm>
        <a:prstGeom prst="rect">
          <a:avLst/>
        </a:prstGeom>
      </xdr:spPr>
    </xdr:pic>
    <xdr:clientData/>
  </xdr:twoCellAnchor>
  <xdr:twoCellAnchor editAs="oneCell">
    <xdr:from>
      <xdr:col>10</xdr:col>
      <xdr:colOff>166254</xdr:colOff>
      <xdr:row>13</xdr:row>
      <xdr:rowOff>41564</xdr:rowOff>
    </xdr:from>
    <xdr:to>
      <xdr:col>10</xdr:col>
      <xdr:colOff>699654</xdr:colOff>
      <xdr:row>13</xdr:row>
      <xdr:rowOff>584489</xdr:rowOff>
    </xdr:to>
    <xdr:pic>
      <xdr:nvPicPr>
        <xdr:cNvPr id="75" name="Picture 27">
          <a:extLst>
            <a:ext uri="{FF2B5EF4-FFF2-40B4-BE49-F238E27FC236}">
              <a16:creationId xmlns:a16="http://schemas.microsoft.com/office/drawing/2014/main" id="{0D637FBE-BB46-4779-AB47-AF5A0C5CC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3240904" y="8461664"/>
          <a:ext cx="533400" cy="542925"/>
        </a:xfrm>
        <a:prstGeom prst="rect">
          <a:avLst/>
        </a:prstGeom>
      </xdr:spPr>
    </xdr:pic>
    <xdr:clientData/>
  </xdr:twoCellAnchor>
  <xdr:twoCellAnchor editAs="oneCell">
    <xdr:from>
      <xdr:col>2</xdr:col>
      <xdr:colOff>83127</xdr:colOff>
      <xdr:row>11</xdr:row>
      <xdr:rowOff>134738</xdr:rowOff>
    </xdr:from>
    <xdr:to>
      <xdr:col>2</xdr:col>
      <xdr:colOff>805849</xdr:colOff>
      <xdr:row>11</xdr:row>
      <xdr:rowOff>506490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474BF216-19DA-4ECD-8BB3-B828B9B17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718627" y="7284838"/>
          <a:ext cx="722722" cy="371752"/>
        </a:xfrm>
        <a:prstGeom prst="rect">
          <a:avLst/>
        </a:prstGeom>
      </xdr:spPr>
    </xdr:pic>
    <xdr:clientData/>
  </xdr:twoCellAnchor>
  <xdr:twoCellAnchor editAs="oneCell">
    <xdr:from>
      <xdr:col>2</xdr:col>
      <xdr:colOff>69273</xdr:colOff>
      <xdr:row>12</xdr:row>
      <xdr:rowOff>126815</xdr:rowOff>
    </xdr:from>
    <xdr:to>
      <xdr:col>2</xdr:col>
      <xdr:colOff>861267</xdr:colOff>
      <xdr:row>12</xdr:row>
      <xdr:rowOff>534198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1C85FD80-58E2-4EF0-9E1E-CF76DB31E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704773" y="7911915"/>
          <a:ext cx="791994" cy="407383"/>
        </a:xfrm>
        <a:prstGeom prst="rect">
          <a:avLst/>
        </a:prstGeom>
      </xdr:spPr>
    </xdr:pic>
    <xdr:clientData/>
  </xdr:twoCellAnchor>
  <xdr:twoCellAnchor editAs="oneCell">
    <xdr:from>
      <xdr:col>2</xdr:col>
      <xdr:colOff>263236</xdr:colOff>
      <xdr:row>13</xdr:row>
      <xdr:rowOff>67052</xdr:rowOff>
    </xdr:from>
    <xdr:to>
      <xdr:col>2</xdr:col>
      <xdr:colOff>791979</xdr:colOff>
      <xdr:row>13</xdr:row>
      <xdr:rowOff>599404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D4420690-317E-4024-8DB5-DCDAC1DAE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898736" y="8487152"/>
          <a:ext cx="528743" cy="5323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412750</xdr:colOff>
      <xdr:row>11</xdr:row>
      <xdr:rowOff>219075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674BDD2C-1672-40FA-97FA-3BFB3B40D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0" y="7150100"/>
          <a:ext cx="412750" cy="219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412750</xdr:colOff>
      <xdr:row>12</xdr:row>
      <xdr:rowOff>219075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9155DF7C-24D4-4086-8A59-8D90DA686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0" y="7785100"/>
          <a:ext cx="412750" cy="219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412750</xdr:colOff>
      <xdr:row>13</xdr:row>
      <xdr:rowOff>219075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1E567276-03F1-4F68-94FB-FFC59EE83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0" y="8420100"/>
          <a:ext cx="412750" cy="219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0</xdr:row>
      <xdr:rowOff>81644</xdr:rowOff>
    </xdr:from>
    <xdr:to>
      <xdr:col>1</xdr:col>
      <xdr:colOff>89566</xdr:colOff>
      <xdr:row>0</xdr:row>
      <xdr:rowOff>651164</xdr:rowOff>
    </xdr:to>
    <xdr:pic>
      <xdr:nvPicPr>
        <xdr:cNvPr id="2" name="Picture 1" descr="http://www.hikvision.com/en/images/logo.png">
          <a:extLst>
            <a:ext uri="{FF2B5EF4-FFF2-40B4-BE49-F238E27FC236}">
              <a16:creationId xmlns:a16="http://schemas.microsoft.com/office/drawing/2014/main" id="{7CF49473-0C8D-41EC-B844-C1724E5DE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1643" y="81644"/>
          <a:ext cx="1989123" cy="56952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1098550</xdr:colOff>
      <xdr:row>16</xdr:row>
      <xdr:rowOff>318770</xdr:rowOff>
    </xdr:from>
    <xdr:to>
      <xdr:col>8</xdr:col>
      <xdr:colOff>1511505</xdr:colOff>
      <xdr:row>16</xdr:row>
      <xdr:rowOff>775970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BF1DAA-B97D-4159-8C91-4F685E86E6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039600" y="14015720"/>
          <a:ext cx="412955" cy="457200"/>
        </a:xfrm>
        <a:prstGeom prst="rect">
          <a:avLst/>
        </a:prstGeom>
      </xdr:spPr>
    </xdr:pic>
    <xdr:clientData/>
  </xdr:twoCellAnchor>
  <xdr:twoCellAnchor editAs="oneCell">
    <xdr:from>
      <xdr:col>2</xdr:col>
      <xdr:colOff>121229</xdr:colOff>
      <xdr:row>19</xdr:row>
      <xdr:rowOff>176814</xdr:rowOff>
    </xdr:from>
    <xdr:to>
      <xdr:col>2</xdr:col>
      <xdr:colOff>1264229</xdr:colOff>
      <xdr:row>19</xdr:row>
      <xdr:rowOff>487630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67CCAC3-6217-4DD9-905C-46984997A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185229" y="16470914"/>
          <a:ext cx="1143000" cy="310816"/>
        </a:xfrm>
        <a:prstGeom prst="rect">
          <a:avLst/>
        </a:prstGeom>
      </xdr:spPr>
    </xdr:pic>
    <xdr:clientData/>
  </xdr:twoCellAnchor>
  <xdr:twoCellAnchor editAs="oneCell">
    <xdr:from>
      <xdr:col>8</xdr:col>
      <xdr:colOff>1284396</xdr:colOff>
      <xdr:row>5</xdr:row>
      <xdr:rowOff>194780</xdr:rowOff>
    </xdr:from>
    <xdr:to>
      <xdr:col>8</xdr:col>
      <xdr:colOff>1697351</xdr:colOff>
      <xdr:row>5</xdr:row>
      <xdr:rowOff>651980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6ED3F50-2E31-4FEE-9060-46D4856DF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25446" y="4138130"/>
          <a:ext cx="412955" cy="457200"/>
        </a:xfrm>
        <a:prstGeom prst="rect">
          <a:avLst/>
        </a:prstGeom>
      </xdr:spPr>
    </xdr:pic>
    <xdr:clientData/>
  </xdr:twoCellAnchor>
  <xdr:twoCellAnchor editAs="oneCell">
    <xdr:from>
      <xdr:col>8</xdr:col>
      <xdr:colOff>1281546</xdr:colOff>
      <xdr:row>4</xdr:row>
      <xdr:rowOff>121228</xdr:rowOff>
    </xdr:from>
    <xdr:to>
      <xdr:col>8</xdr:col>
      <xdr:colOff>1694501</xdr:colOff>
      <xdr:row>4</xdr:row>
      <xdr:rowOff>578428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2E12A35-56F8-4C0B-9C15-75A6CFD88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22596" y="3086678"/>
          <a:ext cx="412955" cy="457200"/>
        </a:xfrm>
        <a:prstGeom prst="rect">
          <a:avLst/>
        </a:prstGeom>
      </xdr:spPr>
    </xdr:pic>
    <xdr:clientData/>
  </xdr:twoCellAnchor>
  <xdr:twoCellAnchor editAs="oneCell">
    <xdr:from>
      <xdr:col>2</xdr:col>
      <xdr:colOff>88900</xdr:colOff>
      <xdr:row>9</xdr:row>
      <xdr:rowOff>360045</xdr:rowOff>
    </xdr:from>
    <xdr:to>
      <xdr:col>3</xdr:col>
      <xdr:colOff>3810</xdr:colOff>
      <xdr:row>9</xdr:row>
      <xdr:rowOff>752475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EA7BCC1-DDEE-4754-91A2-082454855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152900" y="7433945"/>
          <a:ext cx="1438910" cy="392430"/>
        </a:xfrm>
        <a:prstGeom prst="rect">
          <a:avLst/>
        </a:prstGeom>
      </xdr:spPr>
    </xdr:pic>
    <xdr:clientData/>
  </xdr:twoCellAnchor>
  <xdr:twoCellAnchor editAs="oneCell">
    <xdr:from>
      <xdr:col>8</xdr:col>
      <xdr:colOff>282862</xdr:colOff>
      <xdr:row>9</xdr:row>
      <xdr:rowOff>661308</xdr:rowOff>
    </xdr:from>
    <xdr:to>
      <xdr:col>8</xdr:col>
      <xdr:colOff>640771</xdr:colOff>
      <xdr:row>9</xdr:row>
      <xdr:rowOff>1057564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E2959F5-8151-413B-BDEA-2344F7E92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23912" y="7735208"/>
          <a:ext cx="357909" cy="396256"/>
        </a:xfrm>
        <a:prstGeom prst="rect">
          <a:avLst/>
        </a:prstGeom>
      </xdr:spPr>
    </xdr:pic>
    <xdr:clientData/>
  </xdr:twoCellAnchor>
  <xdr:twoCellAnchor editAs="oneCell">
    <xdr:from>
      <xdr:col>8</xdr:col>
      <xdr:colOff>282862</xdr:colOff>
      <xdr:row>10</xdr:row>
      <xdr:rowOff>661308</xdr:rowOff>
    </xdr:from>
    <xdr:to>
      <xdr:col>8</xdr:col>
      <xdr:colOff>640771</xdr:colOff>
      <xdr:row>10</xdr:row>
      <xdr:rowOff>1057564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76763F8-6872-4E4A-9D99-D60B0EDBB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23912" y="8821058"/>
          <a:ext cx="357909" cy="396256"/>
        </a:xfrm>
        <a:prstGeom prst="rect">
          <a:avLst/>
        </a:prstGeom>
      </xdr:spPr>
    </xdr:pic>
    <xdr:clientData/>
  </xdr:twoCellAnchor>
  <xdr:twoCellAnchor editAs="oneCell">
    <xdr:from>
      <xdr:col>8</xdr:col>
      <xdr:colOff>282862</xdr:colOff>
      <xdr:row>11</xdr:row>
      <xdr:rowOff>661308</xdr:rowOff>
    </xdr:from>
    <xdr:to>
      <xdr:col>8</xdr:col>
      <xdr:colOff>640771</xdr:colOff>
      <xdr:row>11</xdr:row>
      <xdr:rowOff>1057564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A7662EE-585C-4C74-B95A-B4A3F8249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23912" y="9894208"/>
          <a:ext cx="357909" cy="396256"/>
        </a:xfrm>
        <a:prstGeom prst="rect">
          <a:avLst/>
        </a:prstGeom>
      </xdr:spPr>
    </xdr:pic>
    <xdr:clientData/>
  </xdr:twoCellAnchor>
  <xdr:twoCellAnchor editAs="oneCell">
    <xdr:from>
      <xdr:col>8</xdr:col>
      <xdr:colOff>282862</xdr:colOff>
      <xdr:row>12</xdr:row>
      <xdr:rowOff>661308</xdr:rowOff>
    </xdr:from>
    <xdr:to>
      <xdr:col>8</xdr:col>
      <xdr:colOff>640771</xdr:colOff>
      <xdr:row>12</xdr:row>
      <xdr:rowOff>1057564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3F3122F-5171-4B42-8F2F-A17A21AED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23912" y="11005458"/>
          <a:ext cx="357909" cy="396256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17</xdr:row>
      <xdr:rowOff>280035</xdr:rowOff>
    </xdr:from>
    <xdr:to>
      <xdr:col>2</xdr:col>
      <xdr:colOff>1055543</xdr:colOff>
      <xdr:row>17</xdr:row>
      <xdr:rowOff>673698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94D6C42-DC90-469A-B26A-AE47934BE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149725" y="14986635"/>
          <a:ext cx="969818" cy="393663"/>
        </a:xfrm>
        <a:prstGeom prst="rect">
          <a:avLst/>
        </a:prstGeom>
      </xdr:spPr>
    </xdr:pic>
    <xdr:clientData/>
  </xdr:twoCellAnchor>
  <xdr:twoCellAnchor editAs="oneCell">
    <xdr:from>
      <xdr:col>8</xdr:col>
      <xdr:colOff>1308100</xdr:colOff>
      <xdr:row>7</xdr:row>
      <xdr:rowOff>186690</xdr:rowOff>
    </xdr:from>
    <xdr:to>
      <xdr:col>8</xdr:col>
      <xdr:colOff>1721055</xdr:colOff>
      <xdr:row>7</xdr:row>
      <xdr:rowOff>643890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13B34A17-AEF2-42C3-B16C-C8959521E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49150" y="5787390"/>
          <a:ext cx="412955" cy="457200"/>
        </a:xfrm>
        <a:prstGeom prst="rect">
          <a:avLst/>
        </a:prstGeom>
      </xdr:spPr>
    </xdr:pic>
    <xdr:clientData/>
  </xdr:twoCellAnchor>
  <xdr:twoCellAnchor editAs="oneCell">
    <xdr:from>
      <xdr:col>2</xdr:col>
      <xdr:colOff>53340</xdr:colOff>
      <xdr:row>4</xdr:row>
      <xdr:rowOff>110490</xdr:rowOff>
    </xdr:from>
    <xdr:to>
      <xdr:col>2</xdr:col>
      <xdr:colOff>1332865</xdr:colOff>
      <xdr:row>4</xdr:row>
      <xdr:rowOff>891540</xdr:rowOff>
    </xdr:to>
    <xdr:pic>
      <xdr:nvPicPr>
        <xdr:cNvPr id="14" name="รูปภาพ 3">
          <a:extLst>
            <a:ext uri="{FF2B5EF4-FFF2-40B4-BE49-F238E27FC236}">
              <a16:creationId xmlns:a16="http://schemas.microsoft.com/office/drawing/2014/main" id="{55076B0C-AB6B-4ABA-93FB-196DF7026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117340" y="3075940"/>
          <a:ext cx="1279525" cy="781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11430</xdr:colOff>
      <xdr:row>5</xdr:row>
      <xdr:rowOff>118745</xdr:rowOff>
    </xdr:from>
    <xdr:to>
      <xdr:col>3</xdr:col>
      <xdr:colOff>2540</xdr:colOff>
      <xdr:row>5</xdr:row>
      <xdr:rowOff>948055</xdr:rowOff>
    </xdr:to>
    <xdr:pic>
      <xdr:nvPicPr>
        <xdr:cNvPr id="15" name="รูปภาพ 4">
          <a:extLst>
            <a:ext uri="{FF2B5EF4-FFF2-40B4-BE49-F238E27FC236}">
              <a16:creationId xmlns:a16="http://schemas.microsoft.com/office/drawing/2014/main" id="{E0C2D0BA-B14F-4B8A-BED5-7A5F4FB38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075430" y="4062095"/>
          <a:ext cx="1515110" cy="829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136525</xdr:colOff>
      <xdr:row>7</xdr:row>
      <xdr:rowOff>212725</xdr:rowOff>
    </xdr:from>
    <xdr:to>
      <xdr:col>3</xdr:col>
      <xdr:colOff>3810</xdr:colOff>
      <xdr:row>7</xdr:row>
      <xdr:rowOff>775335</xdr:rowOff>
    </xdr:to>
    <xdr:pic>
      <xdr:nvPicPr>
        <xdr:cNvPr id="16" name="รูปภาพ 5">
          <a:extLst>
            <a:ext uri="{FF2B5EF4-FFF2-40B4-BE49-F238E27FC236}">
              <a16:creationId xmlns:a16="http://schemas.microsoft.com/office/drawing/2014/main" id="{9974B1B3-B0E1-462A-BF69-ADF3301E2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00525" y="5813425"/>
          <a:ext cx="1391285" cy="56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136525</xdr:colOff>
      <xdr:row>10</xdr:row>
      <xdr:rowOff>365760</xdr:rowOff>
    </xdr:from>
    <xdr:to>
      <xdr:col>3</xdr:col>
      <xdr:colOff>2540</xdr:colOff>
      <xdr:row>10</xdr:row>
      <xdr:rowOff>758190</xdr:rowOff>
    </xdr:to>
    <xdr:pic>
      <xdr:nvPicPr>
        <xdr:cNvPr id="17" name="Picture 95">
          <a:extLst>
            <a:ext uri="{FF2B5EF4-FFF2-40B4-BE49-F238E27FC236}">
              <a16:creationId xmlns:a16="http://schemas.microsoft.com/office/drawing/2014/main" id="{20C1A60E-82C4-45BA-BF90-BC9D40CF8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00525" y="8525510"/>
          <a:ext cx="1390015" cy="39243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11</xdr:row>
      <xdr:rowOff>369570</xdr:rowOff>
    </xdr:from>
    <xdr:to>
      <xdr:col>2</xdr:col>
      <xdr:colOff>1329690</xdr:colOff>
      <xdr:row>11</xdr:row>
      <xdr:rowOff>762000</xdr:rowOff>
    </xdr:to>
    <xdr:pic>
      <xdr:nvPicPr>
        <xdr:cNvPr id="18" name="Picture 95">
          <a:extLst>
            <a:ext uri="{FF2B5EF4-FFF2-40B4-BE49-F238E27FC236}">
              <a16:creationId xmlns:a16="http://schemas.microsoft.com/office/drawing/2014/main" id="{638ED725-4C07-4A6D-89F4-91DB3F084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089400" y="9602470"/>
          <a:ext cx="1304290" cy="392430"/>
        </a:xfrm>
        <a:prstGeom prst="rect">
          <a:avLst/>
        </a:prstGeom>
      </xdr:spPr>
    </xdr:pic>
    <xdr:clientData/>
  </xdr:twoCellAnchor>
  <xdr:twoCellAnchor editAs="oneCell">
    <xdr:from>
      <xdr:col>2</xdr:col>
      <xdr:colOff>67310</xdr:colOff>
      <xdr:row>12</xdr:row>
      <xdr:rowOff>405130</xdr:rowOff>
    </xdr:from>
    <xdr:to>
      <xdr:col>2</xdr:col>
      <xdr:colOff>1331595</xdr:colOff>
      <xdr:row>12</xdr:row>
      <xdr:rowOff>797560</xdr:rowOff>
    </xdr:to>
    <xdr:pic>
      <xdr:nvPicPr>
        <xdr:cNvPr id="19" name="Picture 95">
          <a:extLst>
            <a:ext uri="{FF2B5EF4-FFF2-40B4-BE49-F238E27FC236}">
              <a16:creationId xmlns:a16="http://schemas.microsoft.com/office/drawing/2014/main" id="{B28C26A6-6789-44BF-9219-5BD211715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131310" y="10749280"/>
          <a:ext cx="1264285" cy="39243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16</xdr:row>
      <xdr:rowOff>372110</xdr:rowOff>
    </xdr:from>
    <xdr:to>
      <xdr:col>2</xdr:col>
      <xdr:colOff>1116330</xdr:colOff>
      <xdr:row>16</xdr:row>
      <xdr:rowOff>814070</xdr:rowOff>
    </xdr:to>
    <xdr:pic>
      <xdr:nvPicPr>
        <xdr:cNvPr id="20" name="Picture 73">
          <a:extLst>
            <a:ext uri="{FF2B5EF4-FFF2-40B4-BE49-F238E27FC236}">
              <a16:creationId xmlns:a16="http://schemas.microsoft.com/office/drawing/2014/main" id="{F30A520A-6B9D-4703-9D78-54CC2ABF5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089400" y="14069060"/>
          <a:ext cx="1090930" cy="441960"/>
        </a:xfrm>
        <a:prstGeom prst="rect">
          <a:avLst/>
        </a:prstGeom>
      </xdr:spPr>
    </xdr:pic>
    <xdr:clientData/>
  </xdr:twoCellAnchor>
  <xdr:twoCellAnchor editAs="oneCell">
    <xdr:from>
      <xdr:col>8</xdr:col>
      <xdr:colOff>336369</xdr:colOff>
      <xdr:row>17</xdr:row>
      <xdr:rowOff>263979</xdr:rowOff>
    </xdr:from>
    <xdr:to>
      <xdr:col>8</xdr:col>
      <xdr:colOff>694509</xdr:colOff>
      <xdr:row>17</xdr:row>
      <xdr:rowOff>660219</xdr:rowOff>
    </xdr:to>
    <xdr:pic>
      <xdr:nvPicPr>
        <xdr:cNvPr id="21" name="Picture 106">
          <a:extLst>
            <a:ext uri="{FF2B5EF4-FFF2-40B4-BE49-F238E27FC236}">
              <a16:creationId xmlns:a16="http://schemas.microsoft.com/office/drawing/2014/main" id="{CB4F929E-2776-4445-8E94-621645DA6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77419" y="14970579"/>
          <a:ext cx="358140" cy="396240"/>
        </a:xfrm>
        <a:prstGeom prst="rect">
          <a:avLst/>
        </a:prstGeom>
      </xdr:spPr>
    </xdr:pic>
    <xdr:clientData/>
  </xdr:twoCellAnchor>
  <xdr:oneCellAnchor>
    <xdr:from>
      <xdr:col>8</xdr:col>
      <xdr:colOff>1292141</xdr:colOff>
      <xdr:row>3</xdr:row>
      <xdr:rowOff>277091</xdr:rowOff>
    </xdr:from>
    <xdr:ext cx="412955" cy="457200"/>
    <xdr:pic>
      <xdr:nvPicPr>
        <xdr:cNvPr id="22" name="Picture 21">
          <a:extLst>
            <a:ext uri="{FF2B5EF4-FFF2-40B4-BE49-F238E27FC236}">
              <a16:creationId xmlns:a16="http://schemas.microsoft.com/office/drawing/2014/main" id="{E11F3259-B236-481E-BC08-616D45CDC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233191" y="2150341"/>
          <a:ext cx="412955" cy="457200"/>
        </a:xfrm>
        <a:prstGeom prst="rect">
          <a:avLst/>
        </a:prstGeom>
      </xdr:spPr>
    </xdr:pic>
    <xdr:clientData/>
  </xdr:oneCellAnchor>
  <xdr:oneCellAnchor>
    <xdr:from>
      <xdr:col>2</xdr:col>
      <xdr:colOff>12065</xdr:colOff>
      <xdr:row>3</xdr:row>
      <xdr:rowOff>169545</xdr:rowOff>
    </xdr:from>
    <xdr:ext cx="1515110" cy="829310"/>
    <xdr:pic>
      <xdr:nvPicPr>
        <xdr:cNvPr id="23" name="รูปภาพ 2">
          <a:extLst>
            <a:ext uri="{FF2B5EF4-FFF2-40B4-BE49-F238E27FC236}">
              <a16:creationId xmlns:a16="http://schemas.microsoft.com/office/drawing/2014/main" id="{F6618525-5408-48F9-AB0D-C5903F460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076065" y="2042795"/>
          <a:ext cx="1515110" cy="829310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8</xdr:col>
      <xdr:colOff>1126836</xdr:colOff>
      <xdr:row>14</xdr:row>
      <xdr:rowOff>74179</xdr:rowOff>
    </xdr:from>
    <xdr:ext cx="412955" cy="457200"/>
    <xdr:pic>
      <xdr:nvPicPr>
        <xdr:cNvPr id="24" name="Picture 23">
          <a:extLst>
            <a:ext uri="{FF2B5EF4-FFF2-40B4-BE49-F238E27FC236}">
              <a16:creationId xmlns:a16="http://schemas.microsoft.com/office/drawing/2014/main" id="{B3FD8D17-D537-4636-BFFA-B031AC590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067886" y="12253479"/>
          <a:ext cx="412955" cy="457200"/>
        </a:xfrm>
        <a:prstGeom prst="rect">
          <a:avLst/>
        </a:prstGeom>
      </xdr:spPr>
    </xdr:pic>
    <xdr:clientData/>
  </xdr:oneCellAnchor>
  <xdr:oneCellAnchor>
    <xdr:from>
      <xdr:col>2</xdr:col>
      <xdr:colOff>121228</xdr:colOff>
      <xdr:row>14</xdr:row>
      <xdr:rowOff>142201</xdr:rowOff>
    </xdr:from>
    <xdr:ext cx="1103686" cy="273436"/>
    <xdr:pic>
      <xdr:nvPicPr>
        <xdr:cNvPr id="25" name="Picture 24">
          <a:extLst>
            <a:ext uri="{FF2B5EF4-FFF2-40B4-BE49-F238E27FC236}">
              <a16:creationId xmlns:a16="http://schemas.microsoft.com/office/drawing/2014/main" id="{3A1C39E8-FB5B-4D07-992D-1D77EA392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4185228" y="12321501"/>
          <a:ext cx="1103686" cy="273436"/>
        </a:xfrm>
        <a:prstGeom prst="rect">
          <a:avLst/>
        </a:prstGeom>
      </xdr:spPr>
    </xdr:pic>
    <xdr:clientData/>
  </xdr:oneCellAnchor>
  <xdr:oneCellAnchor>
    <xdr:from>
      <xdr:col>8</xdr:col>
      <xdr:colOff>1092201</xdr:colOff>
      <xdr:row>15</xdr:row>
      <xdr:rowOff>103908</xdr:rowOff>
    </xdr:from>
    <xdr:ext cx="412955" cy="457200"/>
    <xdr:pic>
      <xdr:nvPicPr>
        <xdr:cNvPr id="26" name="Picture 25">
          <a:extLst>
            <a:ext uri="{FF2B5EF4-FFF2-40B4-BE49-F238E27FC236}">
              <a16:creationId xmlns:a16="http://schemas.microsoft.com/office/drawing/2014/main" id="{B5ABD274-C0F5-49DF-BD60-F839E985D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033251" y="13165858"/>
          <a:ext cx="412955" cy="457200"/>
        </a:xfrm>
        <a:prstGeom prst="rect">
          <a:avLst/>
        </a:prstGeom>
      </xdr:spPr>
    </xdr:pic>
    <xdr:clientData/>
  </xdr:oneCellAnchor>
  <xdr:oneCellAnchor>
    <xdr:from>
      <xdr:col>2</xdr:col>
      <xdr:colOff>69272</xdr:colOff>
      <xdr:row>15</xdr:row>
      <xdr:rowOff>132029</xdr:rowOff>
    </xdr:from>
    <xdr:ext cx="1091046" cy="441392"/>
    <xdr:pic>
      <xdr:nvPicPr>
        <xdr:cNvPr id="27" name="Picture 26">
          <a:extLst>
            <a:ext uri="{FF2B5EF4-FFF2-40B4-BE49-F238E27FC236}">
              <a16:creationId xmlns:a16="http://schemas.microsoft.com/office/drawing/2014/main" id="{A9057306-EF3B-4165-B3BC-164214B46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133272" y="13193979"/>
          <a:ext cx="1091046" cy="441392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16</xdr:row>
      <xdr:rowOff>0</xdr:rowOff>
    </xdr:from>
    <xdr:to>
      <xdr:col>0</xdr:col>
      <xdr:colOff>958899</xdr:colOff>
      <xdr:row>16</xdr:row>
      <xdr:rowOff>254013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F99CD6CB-CE4C-409D-9359-1B85CE1DE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3696950"/>
          <a:ext cx="958899" cy="2540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958899</xdr:colOff>
      <xdr:row>19</xdr:row>
      <xdr:rowOff>254013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59E2E4D0-7A66-446D-9AE6-B4E212959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6294100"/>
          <a:ext cx="958899" cy="2540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304036</xdr:colOff>
      <xdr:row>3</xdr:row>
      <xdr:rowOff>62552</xdr:rowOff>
    </xdr:from>
    <xdr:to>
      <xdr:col>2</xdr:col>
      <xdr:colOff>1183055</xdr:colOff>
      <xdr:row>4</xdr:row>
      <xdr:rowOff>2761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1DB50C1-5189-4356-9110-C35746C1B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923536" y="1484952"/>
          <a:ext cx="879019" cy="7784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234951</xdr:colOff>
      <xdr:row>4</xdr:row>
      <xdr:rowOff>104912</xdr:rowOff>
    </xdr:from>
    <xdr:to>
      <xdr:col>2</xdr:col>
      <xdr:colOff>1282701</xdr:colOff>
      <xdr:row>4</xdr:row>
      <xdr:rowOff>781308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C54843-D322-4B2E-B063-AB1382261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3854451" y="2365512"/>
          <a:ext cx="1047750" cy="67639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206376</xdr:colOff>
      <xdr:row>5</xdr:row>
      <xdr:rowOff>140866</xdr:rowOff>
    </xdr:from>
    <xdr:to>
      <xdr:col>2</xdr:col>
      <xdr:colOff>1358056</xdr:colOff>
      <xdr:row>5</xdr:row>
      <xdr:rowOff>683430</xdr:rowOff>
    </xdr:to>
    <xdr:pic>
      <xdr:nvPicPr>
        <xdr:cNvPr id="4" name="Picture 3" descr="C:\Users\KOTCHA~1\AppData\Local\Temp\SNAGHTML3e5fae9.PNG">
          <a:extLst>
            <a:ext uri="{FF2B5EF4-FFF2-40B4-BE49-F238E27FC236}">
              <a16:creationId xmlns:a16="http://schemas.microsoft.com/office/drawing/2014/main" id="{819A5259-96D0-4A3A-8694-5AEADDE22A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3825876" y="3284116"/>
          <a:ext cx="1151680" cy="54256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347843</xdr:colOff>
      <xdr:row>6</xdr:row>
      <xdr:rowOff>48831</xdr:rowOff>
    </xdr:from>
    <xdr:to>
      <xdr:col>2</xdr:col>
      <xdr:colOff>1358096</xdr:colOff>
      <xdr:row>6</xdr:row>
      <xdr:rowOff>796362</xdr:rowOff>
    </xdr:to>
    <xdr:pic>
      <xdr:nvPicPr>
        <xdr:cNvPr id="5" name="图片 42">
          <a:extLst>
            <a:ext uri="{FF2B5EF4-FFF2-40B4-BE49-F238E27FC236}">
              <a16:creationId xmlns:a16="http://schemas.microsoft.com/office/drawing/2014/main" id="{D733D0B3-F31A-415B-86F1-A84C93660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67343" y="3998531"/>
          <a:ext cx="1010253" cy="7475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428424</xdr:colOff>
      <xdr:row>7</xdr:row>
      <xdr:rowOff>52046</xdr:rowOff>
    </xdr:from>
    <xdr:to>
      <xdr:col>2</xdr:col>
      <xdr:colOff>1127728</xdr:colOff>
      <xdr:row>7</xdr:row>
      <xdr:rowOff>835749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363D7011-BCD8-4703-9293-D9660DED0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4047924" y="4903446"/>
          <a:ext cx="699304" cy="78370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645978</xdr:colOff>
      <xdr:row>8</xdr:row>
      <xdr:rowOff>84399</xdr:rowOff>
    </xdr:from>
    <xdr:to>
      <xdr:col>2</xdr:col>
      <xdr:colOff>895430</xdr:colOff>
      <xdr:row>8</xdr:row>
      <xdr:rowOff>845796</xdr:rowOff>
    </xdr:to>
    <xdr:pic>
      <xdr:nvPicPr>
        <xdr:cNvPr id="7" name="图片 26" descr="支架1.jpg">
          <a:extLst>
            <a:ext uri="{FF2B5EF4-FFF2-40B4-BE49-F238E27FC236}">
              <a16:creationId xmlns:a16="http://schemas.microsoft.com/office/drawing/2014/main" id="{1158B073-C51E-4B10-8C1B-C90C20434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265478" y="5793049"/>
          <a:ext cx="249452" cy="7613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260230</xdr:colOff>
      <xdr:row>9</xdr:row>
      <xdr:rowOff>144683</xdr:rowOff>
    </xdr:from>
    <xdr:to>
      <xdr:col>2</xdr:col>
      <xdr:colOff>1336555</xdr:colOff>
      <xdr:row>9</xdr:row>
      <xdr:rowOff>763808</xdr:rowOff>
    </xdr:to>
    <xdr:pic>
      <xdr:nvPicPr>
        <xdr:cNvPr id="8" name="图片 1">
          <a:extLst>
            <a:ext uri="{FF2B5EF4-FFF2-40B4-BE49-F238E27FC236}">
              <a16:creationId xmlns:a16="http://schemas.microsoft.com/office/drawing/2014/main" id="{EB5EC2EE-45B6-4A15-BB51-11273E4CB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79730" y="6748683"/>
          <a:ext cx="10763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279923</xdr:colOff>
      <xdr:row>10</xdr:row>
      <xdr:rowOff>136444</xdr:rowOff>
    </xdr:from>
    <xdr:to>
      <xdr:col>2</xdr:col>
      <xdr:colOff>1357740</xdr:colOff>
      <xdr:row>10</xdr:row>
      <xdr:rowOff>769554</xdr:rowOff>
    </xdr:to>
    <xdr:pic>
      <xdr:nvPicPr>
        <xdr:cNvPr id="9" name="图片 39">
          <a:extLst>
            <a:ext uri="{FF2B5EF4-FFF2-40B4-BE49-F238E27FC236}">
              <a16:creationId xmlns:a16="http://schemas.microsoft.com/office/drawing/2014/main" id="{C4C03B0A-CD99-4452-8F56-DD42427C9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899423" y="7604044"/>
          <a:ext cx="1077817" cy="633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348446</xdr:colOff>
      <xdr:row>11</xdr:row>
      <xdr:rowOff>44410</xdr:rowOff>
    </xdr:from>
    <xdr:to>
      <xdr:col>2</xdr:col>
      <xdr:colOff>1358096</xdr:colOff>
      <xdr:row>11</xdr:row>
      <xdr:rowOff>791942</xdr:rowOff>
    </xdr:to>
    <xdr:pic>
      <xdr:nvPicPr>
        <xdr:cNvPr id="10" name="图片 41">
          <a:extLst>
            <a:ext uri="{FF2B5EF4-FFF2-40B4-BE49-F238E27FC236}">
              <a16:creationId xmlns:a16="http://schemas.microsoft.com/office/drawing/2014/main" id="{3269E2AB-2C15-47D3-9841-70D293CBA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67946" y="8369260"/>
          <a:ext cx="1009650" cy="747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140606</xdr:colOff>
      <xdr:row>0</xdr:row>
      <xdr:rowOff>124732</xdr:rowOff>
    </xdr:from>
    <xdr:to>
      <xdr:col>1</xdr:col>
      <xdr:colOff>889407</xdr:colOff>
      <xdr:row>1</xdr:row>
      <xdr:rowOff>114250</xdr:rowOff>
    </xdr:to>
    <xdr:pic>
      <xdr:nvPicPr>
        <xdr:cNvPr id="11" name="Picture 10" descr="http://www.hikvision.com/en/images/logo.png">
          <a:extLst>
            <a:ext uri="{FF2B5EF4-FFF2-40B4-BE49-F238E27FC236}">
              <a16:creationId xmlns:a16="http://schemas.microsoft.com/office/drawing/2014/main" id="{ED4A6A96-1158-4CB8-9880-F89ECDC6F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140606" y="124732"/>
          <a:ext cx="2812551" cy="60546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958899</xdr:colOff>
      <xdr:row>11</xdr:row>
      <xdr:rowOff>254013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D7E8F8A-E014-4EF0-91CC-039B1DF55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8324850"/>
          <a:ext cx="958899" cy="2540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958899</xdr:colOff>
      <xdr:row>3</xdr:row>
      <xdr:rowOff>254013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5AE8E09-23EA-494B-8DA1-870364900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422400"/>
          <a:ext cx="958899" cy="2540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958899</xdr:colOff>
      <xdr:row>5</xdr:row>
      <xdr:rowOff>254013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6FB0FD01-6879-40AA-ABE9-61F29AA9C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3143250"/>
          <a:ext cx="958899" cy="2540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195444</xdr:colOff>
      <xdr:row>0</xdr:row>
      <xdr:rowOff>81024</xdr:rowOff>
    </xdr:from>
    <xdr:to>
      <xdr:col>1</xdr:col>
      <xdr:colOff>886846</xdr:colOff>
      <xdr:row>0</xdr:row>
      <xdr:rowOff>684315</xdr:rowOff>
    </xdr:to>
    <xdr:pic>
      <xdr:nvPicPr>
        <xdr:cNvPr id="2" name="Picture 1" descr="http://www.hikvision.com/en/images/logo.png">
          <a:extLst>
            <a:ext uri="{FF2B5EF4-FFF2-40B4-BE49-F238E27FC236}">
              <a16:creationId xmlns:a16="http://schemas.microsoft.com/office/drawing/2014/main" id="{DA86394D-42BD-4F2F-83F3-C49700FF6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95444" y="81024"/>
          <a:ext cx="2812302" cy="60329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448107</xdr:colOff>
      <xdr:row>7</xdr:row>
      <xdr:rowOff>93086</xdr:rowOff>
    </xdr:from>
    <xdr:to>
      <xdr:col>2</xdr:col>
      <xdr:colOff>1198201</xdr:colOff>
      <xdr:row>7</xdr:row>
      <xdr:rowOff>843180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6B3B163-BA61-4A8E-A4A1-68060C1F6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918507" y="4874636"/>
          <a:ext cx="750094" cy="750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183694</xdr:colOff>
      <xdr:row>3</xdr:row>
      <xdr:rowOff>306160</xdr:rowOff>
    </xdr:from>
    <xdr:to>
      <xdr:col>2</xdr:col>
      <xdr:colOff>1381125</xdr:colOff>
      <xdr:row>3</xdr:row>
      <xdr:rowOff>1161079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152B38A-3FF4-4624-8E8F-51A798A3E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654094" y="2065110"/>
          <a:ext cx="1197431" cy="85491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67788</xdr:colOff>
      <xdr:row>8</xdr:row>
      <xdr:rowOff>207817</xdr:rowOff>
    </xdr:from>
    <xdr:ext cx="1408489" cy="643247"/>
    <xdr:pic>
      <xdr:nvPicPr>
        <xdr:cNvPr id="5" name="图片 4">
          <a:extLst>
            <a:ext uri="{FF2B5EF4-FFF2-40B4-BE49-F238E27FC236}">
              <a16:creationId xmlns:a16="http://schemas.microsoft.com/office/drawing/2014/main" id="{91A43331-90F1-4729-982E-2F1A695BA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38188" y="5884717"/>
          <a:ext cx="1408489" cy="643247"/>
        </a:xfrm>
        <a:prstGeom prst="rect">
          <a:avLst/>
        </a:prstGeom>
      </xdr:spPr>
    </xdr:pic>
    <xdr:clientData/>
  </xdr:oneCellAnchor>
  <xdr:twoCellAnchor editAs="oneCell">
    <xdr:from>
      <xdr:col>2</xdr:col>
      <xdr:colOff>317500</xdr:colOff>
      <xdr:row>5</xdr:row>
      <xdr:rowOff>76200</xdr:rowOff>
    </xdr:from>
    <xdr:to>
      <xdr:col>2</xdr:col>
      <xdr:colOff>1447800</xdr:colOff>
      <xdr:row>5</xdr:row>
      <xdr:rowOff>760329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96FC0A-A14C-41EE-8822-19140C35D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787900" y="3708400"/>
          <a:ext cx="1130300" cy="684129"/>
        </a:xfrm>
        <a:prstGeom prst="rect">
          <a:avLst/>
        </a:prstGeom>
      </xdr:spPr>
    </xdr:pic>
    <xdr:clientData/>
  </xdr:twoCellAnchor>
  <xdr:twoCellAnchor editAs="oneCell">
    <xdr:from>
      <xdr:col>2</xdr:col>
      <xdr:colOff>30925</xdr:colOff>
      <xdr:row>18</xdr:row>
      <xdr:rowOff>115041</xdr:rowOff>
    </xdr:from>
    <xdr:to>
      <xdr:col>2</xdr:col>
      <xdr:colOff>1465995</xdr:colOff>
      <xdr:row>18</xdr:row>
      <xdr:rowOff>1561765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5F0331F-6D08-4DE8-A589-D620F8FBF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501325" y="21920941"/>
          <a:ext cx="1435070" cy="1446724"/>
        </a:xfrm>
        <a:prstGeom prst="rect">
          <a:avLst/>
        </a:prstGeom>
      </xdr:spPr>
    </xdr:pic>
    <xdr:clientData/>
  </xdr:twoCellAnchor>
  <xdr:twoCellAnchor editAs="oneCell">
    <xdr:from>
      <xdr:col>2</xdr:col>
      <xdr:colOff>207010</xdr:colOff>
      <xdr:row>19</xdr:row>
      <xdr:rowOff>398780</xdr:rowOff>
    </xdr:from>
    <xdr:to>
      <xdr:col>2</xdr:col>
      <xdr:colOff>1463040</xdr:colOff>
      <xdr:row>19</xdr:row>
      <xdr:rowOff>1664970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6D170A5-044D-431D-8E76-BDA1962ED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77410" y="24135080"/>
          <a:ext cx="1256030" cy="126619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10</xdr:row>
      <xdr:rowOff>57728</xdr:rowOff>
    </xdr:from>
    <xdr:to>
      <xdr:col>2</xdr:col>
      <xdr:colOff>1238314</xdr:colOff>
      <xdr:row>10</xdr:row>
      <xdr:rowOff>819728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2A3DEAA-DAC8-455C-8B38-A2234450B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4851400" y="7226878"/>
          <a:ext cx="857314" cy="76200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138545</xdr:colOff>
      <xdr:row>15</xdr:row>
      <xdr:rowOff>225136</xdr:rowOff>
    </xdr:from>
    <xdr:ext cx="946728" cy="937256"/>
    <xdr:pic>
      <xdr:nvPicPr>
        <xdr:cNvPr id="11" name="Picture 3">
          <a:extLst>
            <a:ext uri="{FF2B5EF4-FFF2-40B4-BE49-F238E27FC236}">
              <a16:creationId xmlns:a16="http://schemas.microsoft.com/office/drawing/2014/main" id="{6D19DD84-FE60-43D3-B8EB-7A699A932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4608945" y="17243136"/>
          <a:ext cx="946728" cy="9372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twoCellAnchor editAs="oneCell">
    <xdr:from>
      <xdr:col>2</xdr:col>
      <xdr:colOff>588818</xdr:colOff>
      <xdr:row>16</xdr:row>
      <xdr:rowOff>259773</xdr:rowOff>
    </xdr:from>
    <xdr:to>
      <xdr:col>2</xdr:col>
      <xdr:colOff>1535546</xdr:colOff>
      <xdr:row>16</xdr:row>
      <xdr:rowOff>1197029</xdr:rowOff>
    </xdr:to>
    <xdr:pic>
      <xdr:nvPicPr>
        <xdr:cNvPr id="12" name="Picture 3">
          <a:extLst>
            <a:ext uri="{FF2B5EF4-FFF2-40B4-BE49-F238E27FC236}">
              <a16:creationId xmlns:a16="http://schemas.microsoft.com/office/drawing/2014/main" id="{B1114B47-32EB-4864-81F6-91C9A8D10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5059218" y="14699673"/>
          <a:ext cx="946728" cy="9372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160868</xdr:colOff>
      <xdr:row>0</xdr:row>
      <xdr:rowOff>46567</xdr:rowOff>
    </xdr:from>
    <xdr:to>
      <xdr:col>1</xdr:col>
      <xdr:colOff>2669118</xdr:colOff>
      <xdr:row>1</xdr:row>
      <xdr:rowOff>35984</xdr:rowOff>
    </xdr:to>
    <xdr:pic>
      <xdr:nvPicPr>
        <xdr:cNvPr id="2" name="Picture 1" descr="http://www.hikvision.com/en/images/logo.png">
          <a:extLst>
            <a:ext uri="{FF2B5EF4-FFF2-40B4-BE49-F238E27FC236}">
              <a16:creationId xmlns:a16="http://schemas.microsoft.com/office/drawing/2014/main" id="{C3B245AA-D812-4AD9-B56A-632DF9481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60868" y="46567"/>
          <a:ext cx="2838450" cy="50376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28575</xdr:colOff>
      <xdr:row>98</xdr:row>
      <xdr:rowOff>342900</xdr:rowOff>
    </xdr:from>
    <xdr:to>
      <xdr:col>5</xdr:col>
      <xdr:colOff>409575</xdr:colOff>
      <xdr:row>130</xdr:row>
      <xdr:rowOff>86063</xdr:rowOff>
    </xdr:to>
    <xdr:pic>
      <xdr:nvPicPr>
        <xdr:cNvPr id="3" name="Picture 2" descr="1435856334-UT8aVexXix-o.jpg">
          <a:extLst>
            <a:ext uri="{FF2B5EF4-FFF2-40B4-BE49-F238E27FC236}">
              <a16:creationId xmlns:a16="http://schemas.microsoft.com/office/drawing/2014/main" id="{5E25F8EE-F105-4614-AD46-A39F74188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8775" y="19431000"/>
          <a:ext cx="8451850" cy="5991563"/>
        </a:xfrm>
        <a:prstGeom prst="rect">
          <a:avLst/>
        </a:prstGeom>
      </xdr:spPr>
    </xdr:pic>
    <xdr:clientData/>
  </xdr:twoCellAnchor>
  <xdr:twoCellAnchor editAs="oneCell">
    <xdr:from>
      <xdr:col>0</xdr:col>
      <xdr:colOff>121227</xdr:colOff>
      <xdr:row>142</xdr:row>
      <xdr:rowOff>86592</xdr:rowOff>
    </xdr:from>
    <xdr:to>
      <xdr:col>7</xdr:col>
      <xdr:colOff>407843</xdr:colOff>
      <xdr:row>160</xdr:row>
      <xdr:rowOff>27202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EDCB88-B868-4571-92D2-C51581A65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121227" y="28020242"/>
          <a:ext cx="10364066" cy="33696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51955</xdr:colOff>
      <xdr:row>29</xdr:row>
      <xdr:rowOff>68642</xdr:rowOff>
    </xdr:from>
    <xdr:to>
      <xdr:col>8</xdr:col>
      <xdr:colOff>415637</xdr:colOff>
      <xdr:row>55</xdr:row>
      <xdr:rowOff>79820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B66C2F9-49DF-4C1D-8852-4A146A362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955" y="6170992"/>
          <a:ext cx="11203132" cy="49641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69585</xdr:rowOff>
    </xdr:from>
    <xdr:to>
      <xdr:col>8</xdr:col>
      <xdr:colOff>346362</xdr:colOff>
      <xdr:row>91</xdr:row>
      <xdr:rowOff>149644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877F782-8FE0-4933-B073-D2A4B4396B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2839435"/>
          <a:ext cx="11185812" cy="50584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NARDWA~1/AppData/Local/Temp/notes142542/Hikvision_SiS_Cost_Analog_23.01.2018&#3607;&#3640;&#3609;&#3651;&#3627;&#3617;&#36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NARDWA~1/AppData/Local/Temp/notes142542/Camera_190403_back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ไม่มีcost"/>
      <sheetName val="มีcost (2)"/>
      <sheetName val="Sheet5"/>
      <sheetName val="Sheet1 (2)"/>
      <sheetName val="มีcost"/>
      <sheetName val="Jan Promotion"/>
      <sheetName val="Camera"/>
      <sheetName val="Special Camera"/>
      <sheetName val="Low-end Camera"/>
      <sheetName val="DVR"/>
      <sheetName val="DVR(H.265+)"/>
      <sheetName val="Accessories"/>
      <sheetName val="Harddisk"/>
      <sheetName val="EOL Model"/>
      <sheetName val="ข้อควรรู้เรื่องกล้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T_Specs"/>
      <sheetName val="Special Camera"/>
      <sheetName val="Special Camera."/>
      <sheetName val="Camera"/>
      <sheetName val="Camera."/>
      <sheetName val="Template"/>
      <sheetName val="CAM_Dropdown"/>
      <sheetName val="IP1"/>
      <sheetName val="IP1."/>
      <sheetName val="IP2"/>
      <sheetName val="IP2."/>
      <sheetName val="IP3"/>
      <sheetName val="IP3."/>
      <sheetName val="IP4"/>
      <sheetName val="IP4."/>
      <sheetName val="IPSpecial"/>
      <sheetName val="IPSpecial."/>
      <sheetName val="Accessory For IP Camera"/>
      <sheetName val="ข้อควรรู้เรื่องกล้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6600"/>
        </a:solidFill>
        <a:ln>
          <a:solidFill>
            <a:schemeClr val="tx1"/>
          </a:solidFill>
        </a:ln>
        <a:scene3d>
          <a:camera prst="orthographicFront"/>
          <a:lightRig rig="contrasting" dir="t"/>
        </a:scene3d>
        <a:sp3d prstMaterial="plastic"/>
      </a:spPr>
      <a:bodyPr rtlCol="0" anchor="ctr"/>
      <a:lstStyle>
        <a:defPPr algn="ctr">
          <a:defRPr sz="1100" b="1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hikvision.com/content/dam/hikvision/products/S000000001/S000000002/S000000146/S000001395/OFR005226/M000104681/Data_Sheet/DS-2CE70KF0T-LMFS_Datasheet_20231120.pdf" TargetMode="External"/><Relationship Id="rId18" Type="http://schemas.openxmlformats.org/officeDocument/2006/relationships/hyperlink" Target="https://www.hikvision.com/content/dam/hikvision/products/S000000001/S000000002/S000000146/S000001395/OFR002098/M000068420/Data_Sheet/DS-2CE10DF0T-LFS_Datasheet_20231113.pdf" TargetMode="External"/><Relationship Id="rId26" Type="http://schemas.openxmlformats.org/officeDocument/2006/relationships/hyperlink" Target="https://www.hikvision.com/content/dam/hikvision/products/S000000001/S000000139/S000000140/S000000155/OFR000222/M000002064/Data_Sheet/DS-1280ZJ-XS.pdf" TargetMode="External"/><Relationship Id="rId39" Type="http://schemas.openxmlformats.org/officeDocument/2006/relationships/hyperlink" Target="https://www.hikvision.com/content/dam/hikvision/products/S000000001/S000000132/S000000133/S000000821/OFR000174/M000128024/Data_Sheet/Datasheet-of-iDS-7208HQHI-M1_XT_V4.75.100_20240403.pdf" TargetMode="External"/><Relationship Id="rId21" Type="http://schemas.openxmlformats.org/officeDocument/2006/relationships/hyperlink" Target="https://www.hikvision.com/content/dam/hikvision/products/S000000001/S000000002/S000000146/S000001395/OFR002098/M000068424/Data_Sheet/DS-2CE72DF0T-LFS_Datasheet_20231113.pdf" TargetMode="External"/><Relationship Id="rId34" Type="http://schemas.openxmlformats.org/officeDocument/2006/relationships/hyperlink" Target="https://www.hikvision.com/content/dam/hikvision/products/S000000001/S000000132/S000000133/S000000821/OFR000174/M000120171/Data_Sheet/Datasheet-of-iDS-7216HQHI-M1_XT_V4.71.500_20240311.pdf" TargetMode="External"/><Relationship Id="rId42" Type="http://schemas.openxmlformats.org/officeDocument/2006/relationships/hyperlink" Target="https://www.hikvision.com/content/dam/hikvision/products/S000000001/S000000002/S000000146/S000000147/OFR024071/M000135404/Data_Sheet/DS-2CE78D0T-LTS_Datasheet_20240522.pdf" TargetMode="External"/><Relationship Id="rId47" Type="http://schemas.openxmlformats.org/officeDocument/2006/relationships/hyperlink" Target="https://www.hikvision.com/content/dam/hikvision/products/S000000001/S000000002/S000000146/S000000147/OFR024071/M000122121/Data_Sheet/DS-2CE16D0T-LXTS_Datasheet_20240522.pdf" TargetMode="External"/><Relationship Id="rId50" Type="http://schemas.openxmlformats.org/officeDocument/2006/relationships/hyperlink" Target="https://www.hikvision.com/content/dam/hikvision/products/S000000001/S000000002/S000000146/S000000147/OFR024071/M000122124/Data_Sheet/DS-2CE70D0T-PTLXTS_Datasheet_20240522.pdf" TargetMode="External"/><Relationship Id="rId55" Type="http://schemas.openxmlformats.org/officeDocument/2006/relationships/hyperlink" Target="https://assets.hikvision.com/prd/public/all/doc/m000154744/iDS-7208HUHI-M1_XT_Datasheet_20241018.pdf" TargetMode="External"/><Relationship Id="rId7" Type="http://schemas.openxmlformats.org/officeDocument/2006/relationships/hyperlink" Target="https://www.hikvision.com/content/dam/hikvision/products/S000000001/S000000132/S000000146/S000000147/OFR002776/M000068499/Data_Sheet/DS-2CE16D0T-EXLF_Datasheet_20230605.pdf" TargetMode="External"/><Relationship Id="rId2" Type="http://schemas.openxmlformats.org/officeDocument/2006/relationships/hyperlink" Target="https://www.hikvision.com/content/dam/hikvision/products/S000000001/S000000132/S000000146/S000000147/OFR009688/M000059510/Data_Sheet/DS-2CE76D0T-LMFS_Datasheet_20230529.pdf" TargetMode="External"/><Relationship Id="rId16" Type="http://schemas.openxmlformats.org/officeDocument/2006/relationships/hyperlink" Target="https://www.hikvision.com/content/dam/hikvision/products/S000000001/S000000002/S000000146/S000001395/OFR002099/M000106781/Data_Sheet/DS-2CE10DF3T-LFS_Datasheet_20231220.pdf" TargetMode="External"/><Relationship Id="rId29" Type="http://schemas.openxmlformats.org/officeDocument/2006/relationships/hyperlink" Target="https://www.hikvision.com/content/dam/hikvision/products/S000000001/S000000139/S000000140/S000000149/OFR000228/M000001990/Data_Sheet/DS-1661ZJ.pdf" TargetMode="External"/><Relationship Id="rId11" Type="http://schemas.openxmlformats.org/officeDocument/2006/relationships/hyperlink" Target="https://www.hikvision.com/content/dam/hikvision/products/S000000001/S000000132/S000000146/S000000147/OFR009689/M000059516/Data_Sheet/DS-2CE76K0T-LMFS_Datasheet_20230529.pdf" TargetMode="External"/><Relationship Id="rId24" Type="http://schemas.openxmlformats.org/officeDocument/2006/relationships/hyperlink" Target="https://www.hikvision.com/content/dam/hikvision/products/S000000001/S000000132/S000000133/S000000821/OFR000174/M000058155/Data_Sheet/Datasheet-of-iDS-7208HTHI-M2_S_V4.71.000_20230621.pdf" TargetMode="External"/><Relationship Id="rId32" Type="http://schemas.openxmlformats.org/officeDocument/2006/relationships/hyperlink" Target="https://www.hikvision.com/content/dam/hikvision/products/S000000001/S000000139/S000000140/S000000149/OFR000192/M000002046/Data_Sheet/DS-1602ZJ-corner.pdf" TargetMode="External"/><Relationship Id="rId37" Type="http://schemas.openxmlformats.org/officeDocument/2006/relationships/hyperlink" Target="https://www.hikvision.com/content/dam/hikvision/products/S000000001/S000000002/S000000146/S000000147/OFR009688/M000059509/Data_Sheet/DS-2CE17D0T-LFS_Datasheet_20231101.pdf" TargetMode="External"/><Relationship Id="rId40" Type="http://schemas.openxmlformats.org/officeDocument/2006/relationships/hyperlink" Target="https://www.hikvision.com/content/dam/hikvision/products/S000000001/S000000002/S000000146/S000001395/OFR002098/M000068423/Data_Sheet/DS-2CE70DF0T-LMFS_Datasheet_20240626.pdf" TargetMode="External"/><Relationship Id="rId45" Type="http://schemas.openxmlformats.org/officeDocument/2006/relationships/hyperlink" Target="https://www.hikvision.com/content/dam/hikvision/products/S000000001/S000000002/S000000146/S000000147/OFR024071/M000135401/Data_Sheet/DS-2CE16D0T-LTS_Datasheet_20240522.pdf" TargetMode="External"/><Relationship Id="rId53" Type="http://schemas.openxmlformats.org/officeDocument/2006/relationships/hyperlink" Target="https://assets.hikvision.com/prd/public/all/doc/m000120176/iDS-7216HUHI-M2_X_Datasheet_20241018.pdf" TargetMode="External"/><Relationship Id="rId58" Type="http://schemas.openxmlformats.org/officeDocument/2006/relationships/hyperlink" Target="https://assets.hikvision.com/prd/public/all/doc/m000171573/DS-2CE16G0T-LTS_Datasheet_20250621.pdf" TargetMode="External"/><Relationship Id="rId5" Type="http://schemas.openxmlformats.org/officeDocument/2006/relationships/hyperlink" Target="https://www.hikvision.com/content/dam/hikvision/products/S000000001/S000000132/S000000146/S000000147/OFR009688/M000073441/Data_Sheet/DS-2CE18D0T-LFS_Datasheet_20230529.pdf" TargetMode="External"/><Relationship Id="rId61" Type="http://schemas.openxmlformats.org/officeDocument/2006/relationships/hyperlink" Target="https://www.hikvision.com/content/dam/hikvision/products/S000000001/S000000132/S000000133/S000000138/OFR009584/M000060309/Data_Sheet/Datasheet-of-iDS-7104HQHI-M1_S_V4.71.000_20230621.pdf" TargetMode="External"/><Relationship Id="rId19" Type="http://schemas.openxmlformats.org/officeDocument/2006/relationships/hyperlink" Target="https://www.hikvision.com/content/dam/hikvision/products/S000000001/S000000002/S000000146/S000001395/OFR002098/M000068420/Data_Sheet/DS-2CE10DF0T-LFS_Datasheet_20231113.pdf" TargetMode="External"/><Relationship Id="rId14" Type="http://schemas.openxmlformats.org/officeDocument/2006/relationships/hyperlink" Target="https://www.hikvision.com/content/dam/hikvision/products/S000000001/S000000002/S000000146/S000001395/OFR005226/M000104684/Data_Sheet/DS-2CE10KF0T-LFS_Datasheet_20231120.pdf" TargetMode="External"/><Relationship Id="rId22" Type="http://schemas.openxmlformats.org/officeDocument/2006/relationships/hyperlink" Target="https://www.hikvision.com/content/dam/hikvision/products/S000000001/S000000132/S000000146/S000001395/OFR002099/M000057716/Data_Sheet/Datasheet-of-DS-2CE70DF3T-PTS_20220421.pdf" TargetMode="External"/><Relationship Id="rId27" Type="http://schemas.openxmlformats.org/officeDocument/2006/relationships/hyperlink" Target="https://www.hikvision.com/content/dam/hikvision/products/S000000001/S000000139/S000000140/S000000149/OFR000237/M000001953/Data_Sheet/DS-1618ZJ.pdf" TargetMode="External"/><Relationship Id="rId30" Type="http://schemas.openxmlformats.org/officeDocument/2006/relationships/hyperlink" Target="https://www.hikvision.com/content/dam/hikvision/products/S000000001/S000000139/S000000140/S000000149/OFR000228/M000001996/Data_Sheet/DS-1662ZJ.pdf" TargetMode="External"/><Relationship Id="rId35" Type="http://schemas.openxmlformats.org/officeDocument/2006/relationships/hyperlink" Target="https://www.hikvision.com/content/dam/hikvision/products/S000000001/S000000132/S000000133/S000000821/OFR000174/M000120172/Data_Sheet/Datasheet-of-iDS-7216HQHI-M2_XT_V4.71.500_20240311.pdf" TargetMode="External"/><Relationship Id="rId43" Type="http://schemas.openxmlformats.org/officeDocument/2006/relationships/hyperlink" Target="https://www.hikvision.com/content/dam/hikvision/products/S000000001/S000000002/S000000146/S000000147/OFR024071/M000135404/Data_Sheet/DS-2CE78D0T-LTS_Datasheet_20240522.pdf" TargetMode="External"/><Relationship Id="rId48" Type="http://schemas.openxmlformats.org/officeDocument/2006/relationships/hyperlink" Target="https://www.hikvision.com/content/dam/hikvision/products/S000000001/S000000002/S000000146/S000000147/OFR024071/M000122123/Data_Sheet/DS-2CE78D0T-LXTS_Datasheet_20240522.pdf" TargetMode="External"/><Relationship Id="rId56" Type="http://schemas.openxmlformats.org/officeDocument/2006/relationships/hyperlink" Target="https://assets.hikvision.com/prd/public/all/doc/m000158694/DS-2CE76G0T-LMFS_Datasheet_20250324.pdf" TargetMode="External"/><Relationship Id="rId8" Type="http://schemas.openxmlformats.org/officeDocument/2006/relationships/hyperlink" Target="https://www.hikvision.com/content/dam/hikvision/products/S000000001/S000000132/S000000146/S000000147/OFR009689/M000059516/Data_Sheet/DS-2CE76K0T-LMFS_Datasheet_20230529.pdf" TargetMode="External"/><Relationship Id="rId51" Type="http://schemas.openxmlformats.org/officeDocument/2006/relationships/hyperlink" Target="https://www.hikvision.com/content/dam/hikvision/products/S000000001/S000000002/S000000146/S000001395/OFR002099/M000117754/Data_Sheet/DS-2CE19DF3T-LSZE_Datasheet_20240220.pdf" TargetMode="External"/><Relationship Id="rId3" Type="http://schemas.openxmlformats.org/officeDocument/2006/relationships/hyperlink" Target="https://www.hikvision.com/content/dam/hikvision/products/S000000001/S000000132/S000000146/S000000147/OFR009688/M000059507/Data_Sheet/DS-2CE16D0T-LFS_Datasheet_20230529.pdf" TargetMode="External"/><Relationship Id="rId12" Type="http://schemas.openxmlformats.org/officeDocument/2006/relationships/hyperlink" Target="https://www.hikvision.com/content/dam/hikvision/products/S000000001/S000000002/S000000146/S000001395/OFR005226/M000104681/Data_Sheet/DS-2CE70KF0T-LMFS_Datasheet_20231120.pdf" TargetMode="External"/><Relationship Id="rId17" Type="http://schemas.openxmlformats.org/officeDocument/2006/relationships/hyperlink" Target="https://www.hikvision.com/content/dam/hikvision/products/S000000001/S000000002/S000000146/S000001395/OFR002099/M000106781/Data_Sheet/DS-2CE10DF3T-LFS_Datasheet_20231220.pdf" TargetMode="External"/><Relationship Id="rId25" Type="http://schemas.openxmlformats.org/officeDocument/2006/relationships/hyperlink" Target="https://magicbox.siscloudservices.com/index.php/s/NjC2Z8KPriwrGP8" TargetMode="External"/><Relationship Id="rId33" Type="http://schemas.openxmlformats.org/officeDocument/2006/relationships/hyperlink" Target="https://www.hikvision.com/content/dam/hikvision/products/S000000001/S000000139/S000000140/S000000149/OFR000235/M000002026/Data_Sheet/DS-1602ZJ-BOX-POLE.pdf" TargetMode="External"/><Relationship Id="rId38" Type="http://schemas.openxmlformats.org/officeDocument/2006/relationships/hyperlink" Target="https://www.hikvision.com/content/dam/hikvision/products/S000000001/S000000132/S000000133/S000000821/OFR000174/M000128025/Data_Sheet/Datasheet-of-iDS-7204HQHI-M1_XT_V4.75.100_20240403.pdf" TargetMode="External"/><Relationship Id="rId46" Type="http://schemas.openxmlformats.org/officeDocument/2006/relationships/hyperlink" Target="https://www.hikvision.com/content/dam/hikvision/products/S000000001/S000000002/S000000146/S000000147/OFR024071/M000122121/Data_Sheet/DS-2CE16D0T-LXTS_Datasheet_20240522.pdf" TargetMode="External"/><Relationship Id="rId59" Type="http://schemas.openxmlformats.org/officeDocument/2006/relationships/hyperlink" Target="https://assets.hikvision.com/prd/public/all/doc/m000171573/DS-2CE16G0T-LTS_Datasheet_20250621.pdf" TargetMode="External"/><Relationship Id="rId20" Type="http://schemas.openxmlformats.org/officeDocument/2006/relationships/hyperlink" Target="https://www.hikvision.com/content/dam/hikvision/products/S000000001/S000000002/S000000146/S000001395/OFR002098/M000068421/Data_Sheet/DS-2CE12DF0T-LFS_Datasheet_20231113.pdf" TargetMode="External"/><Relationship Id="rId41" Type="http://schemas.openxmlformats.org/officeDocument/2006/relationships/hyperlink" Target="https://www.hikvision.com/content/dam/hikvision/products/S000000001/S000000002/S000000146/S000001395/OFR002099/M000117752/Data_Sheet/DS-2CE50DF3T-VPLSE_Datasheet_20231220.pdf" TargetMode="External"/><Relationship Id="rId54" Type="http://schemas.openxmlformats.org/officeDocument/2006/relationships/hyperlink" Target="https://assets.hikvision.com/prd/public/all/doc/m000154742/iDS-7204HUHI-M1_XT_Datasheet_20241018.pdf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www.hikvision.com/content/dam/hikvision/products/S000000001/S000000132/S000000146/S000000147/OFR009688/M000059507/Data_Sheet/DS-2CE16D0T-LFS_Datasheet_20230529.pdf" TargetMode="External"/><Relationship Id="rId6" Type="http://schemas.openxmlformats.org/officeDocument/2006/relationships/hyperlink" Target="https://www.hikvision.com/content/dam/hikvision/products/S000000001/S000000132/S000000146/S000000147/OFR002776/M000068499/Data_Sheet/DS-2CE16D0T-EXLF_Datasheet_20230605.pdf" TargetMode="External"/><Relationship Id="rId15" Type="http://schemas.openxmlformats.org/officeDocument/2006/relationships/hyperlink" Target="https://www.hikvision.com/content/dam/hikvision/products/S000000001/S000000002/S000000146/S000001395/OFR005226/M000104684/Data_Sheet/DS-2CE10KF0T-LFS_Datasheet_20231120.pdf" TargetMode="External"/><Relationship Id="rId23" Type="http://schemas.openxmlformats.org/officeDocument/2006/relationships/hyperlink" Target="https://www.hikvision.com/content/dam/hikvision/products/S000000001/S000000132/S000000133/S000000821/OFR000174/M000007984/Data_Sheet/Datasheet-of-iDS-7208HUHI-M2_S_V4.71.000_20230621.pdf" TargetMode="External"/><Relationship Id="rId28" Type="http://schemas.openxmlformats.org/officeDocument/2006/relationships/hyperlink" Target="https://www.hikvision.com/content/dam/hikvision/products/S000000001/S000000139/S000000140/S000000149/OFR000237/M000004839/Data_Sheet/DS-1602ZJ.pdf" TargetMode="External"/><Relationship Id="rId36" Type="http://schemas.openxmlformats.org/officeDocument/2006/relationships/hyperlink" Target="https://www.hikvision.com/content/dam/hikvision/products/S000000001/S000000002/S000000146/S000001395/OFR002099/M000117752/Data_Sheet/DS-2CE50DF3T-VPLSE_Datasheet_20231220.pdf" TargetMode="External"/><Relationship Id="rId49" Type="http://schemas.openxmlformats.org/officeDocument/2006/relationships/hyperlink" Target="https://www.hikvision.com/content/dam/hikvision/products/S000000001/S000000002/S000000146/S000000147/OFR024071/M000122123/Data_Sheet/DS-2CE78D0T-LXTS_Datasheet_20240522.pdf" TargetMode="External"/><Relationship Id="rId57" Type="http://schemas.openxmlformats.org/officeDocument/2006/relationships/hyperlink" Target="https://assets.hikvision.com/prd/public/all/doc/m000158694/DS-2CE76G0T-LMFS_Datasheet_20250324.pdf" TargetMode="External"/><Relationship Id="rId10" Type="http://schemas.openxmlformats.org/officeDocument/2006/relationships/hyperlink" Target="https://www.hikvision.com/content/dam/hikvision/products/S000000001/S000000132/S000000146/S000000147/OFR009689/M000059513/Data_Sheet/DS-2CE16K0T-LFS_Datasheet_20230529.pdf" TargetMode="External"/><Relationship Id="rId31" Type="http://schemas.openxmlformats.org/officeDocument/2006/relationships/hyperlink" Target="https://www.hikvision.com/content/dam/hikvision/products/S000000001/S000000139/S000000140/S000000149/OFR000235/M000002025/Data_Sheet/DS-1602ZJ-pole.pdf" TargetMode="External"/><Relationship Id="rId44" Type="http://schemas.openxmlformats.org/officeDocument/2006/relationships/hyperlink" Target="https://www.hikvision.com/content/dam/hikvision/products/S000000001/S000000002/S000000146/S000000147/OFR024071/M000135401/Data_Sheet/DS-2CE16D0T-LTS_Datasheet_20240522.pdf" TargetMode="External"/><Relationship Id="rId52" Type="http://schemas.openxmlformats.org/officeDocument/2006/relationships/hyperlink" Target="https://www.hikvision.com/content/dam/hikvision/products/S000000001/S000000132/S000000133/S000000135/OFR009582/M000065335/Data_Sheet/Datasheet-of-iDS-7332HQHI-M4_S_4.51.100_20231129.pdf" TargetMode="External"/><Relationship Id="rId60" Type="http://schemas.openxmlformats.org/officeDocument/2006/relationships/hyperlink" Target="https://assets.hikvision.com/prd/public/all/doc/m000171576/DS-2CE78G0T-LTS_Datasheet_20250621.pdf" TargetMode="External"/><Relationship Id="rId4" Type="http://schemas.openxmlformats.org/officeDocument/2006/relationships/hyperlink" Target="https://www.hikvision.com/content/dam/hikvision/products/S000000001/S000000132/S000000146/S000000147/OFR009688/M000059510/Data_Sheet/DS-2CE76D0T-LMFS_Datasheet_20230529.pdf" TargetMode="External"/><Relationship Id="rId9" Type="http://schemas.openxmlformats.org/officeDocument/2006/relationships/hyperlink" Target="https://www.hikvision.com/content/dam/hikvision/products/S000000001/S000000132/S000000146/S000000147/OFR009689/M000059513/Data_Sheet/DS-2CE16K0T-LFS_Datasheet_20230529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hikvision.com/content/dam/hikvision/products/S000000001/S000000132/S000000146/S000000147/OFR002776/M000068499/Data_Sheet/DS-2CE16D0T-EXLF_Datasheet_20230605.pdf" TargetMode="External"/><Relationship Id="rId13" Type="http://schemas.openxmlformats.org/officeDocument/2006/relationships/hyperlink" Target="https://www.hikvision.com/content/dam/hikvision/products/S000000001/S000000002/S000000146/S000000147/OFR009688/M000059509/Data_Sheet/DS-2CE17D0T-LFS_Datasheet_20231101.pdf" TargetMode="External"/><Relationship Id="rId18" Type="http://schemas.openxmlformats.org/officeDocument/2006/relationships/hyperlink" Target="https://www.hikvision.com/content/dam/hikvision/products/S000000001/S000000002/S000000146/S000000147/OFR024071/M000122121/Data_Sheet/DS-2CE16D0T-LXTS_Datasheet_20240522.pdf" TargetMode="External"/><Relationship Id="rId26" Type="http://schemas.openxmlformats.org/officeDocument/2006/relationships/hyperlink" Target="https://assets.hikvision.com/prd/public/all/doc/m000171573/DS-2CE16G0T-LTS_Datasheet_20250621.pdf" TargetMode="External"/><Relationship Id="rId3" Type="http://schemas.openxmlformats.org/officeDocument/2006/relationships/hyperlink" Target="https://www.hikvision.com/content/dam/hikvision/products/S000000001/S000000132/S000000146/S000000147/OFR009688/M000059507/Data_Sheet/DS-2CE16D0T-LFS_Datasheet_20230529.pdf" TargetMode="External"/><Relationship Id="rId21" Type="http://schemas.openxmlformats.org/officeDocument/2006/relationships/hyperlink" Target="https://www.hikvision.com/content/dam/hikvision/products/S000000001/S000000002/S000000146/S000000147/OFR024071/M000122123/Data_Sheet/DS-2CE78D0T-LXTS_Datasheet_20240522.pdf" TargetMode="External"/><Relationship Id="rId7" Type="http://schemas.openxmlformats.org/officeDocument/2006/relationships/hyperlink" Target="https://www.hikvision.com/content/dam/hikvision/products/S000000001/S000000132/S000000146/S000000147/OFR009688/M000059510/Data_Sheet/DS-2CE76D0T-LMFS_Datasheet_20230529.pdf" TargetMode="External"/><Relationship Id="rId12" Type="http://schemas.openxmlformats.org/officeDocument/2006/relationships/hyperlink" Target="https://www.hikvision.com/content/dam/hikvision/products/S000000001/S000000002/S000000146/S000001395/OFR002099/M000117752/Data_Sheet/DS-2CE50DF3T-VPLSE_Datasheet_20231220.pdf" TargetMode="External"/><Relationship Id="rId17" Type="http://schemas.openxmlformats.org/officeDocument/2006/relationships/hyperlink" Target="https://www.hikvision.com/content/dam/hikvision/products/S000000001/S000000002/S000000146/S000000147/OFR024071/M000135401/Data_Sheet/DS-2CE16D0T-LTS_Datasheet_20240522.pdf" TargetMode="External"/><Relationship Id="rId25" Type="http://schemas.openxmlformats.org/officeDocument/2006/relationships/hyperlink" Target="https://assets.hikvision.com/prd/public/all/doc/m000171573/DS-2CE16G0T-LTS_Datasheet_20250621.pdf" TargetMode="External"/><Relationship Id="rId2" Type="http://schemas.openxmlformats.org/officeDocument/2006/relationships/hyperlink" Target="https://www.hikvision.com/content/dam/hikvision/products/S000000001/S000000132/S000000146/S000000147/OFR009689/M000059513/Data_Sheet/DS-2CE16K0T-LFS_Datasheet_20230529.pdf" TargetMode="External"/><Relationship Id="rId16" Type="http://schemas.openxmlformats.org/officeDocument/2006/relationships/hyperlink" Target="https://www.hikvision.com/content/dam/hikvision/products/S000000001/S000000002/S000000146/S000000147/OFR024071/M000135401/Data_Sheet/DS-2CE16D0T-LTS_Datasheet_20240522.pdf" TargetMode="External"/><Relationship Id="rId20" Type="http://schemas.openxmlformats.org/officeDocument/2006/relationships/hyperlink" Target="https://www.hikvision.com/content/dam/hikvision/products/S000000001/S000000002/S000000146/S000000147/OFR024071/M000122123/Data_Sheet/DS-2CE78D0T-LXTS_Datasheet_20240522.pdf" TargetMode="External"/><Relationship Id="rId1" Type="http://schemas.openxmlformats.org/officeDocument/2006/relationships/hyperlink" Target="https://www.hikvision.com/content/dam/hikvision/products/S000000001/S000000132/S000000146/S000000147/OFR009689/M000059516/Data_Sheet/DS-2CE76K0T-LMFS_Datasheet_20230529.pdf" TargetMode="External"/><Relationship Id="rId6" Type="http://schemas.openxmlformats.org/officeDocument/2006/relationships/hyperlink" Target="https://www.hikvision.com/content/dam/hikvision/products/S000000001/S000000132/S000000146/S000000147/OFR009688/M000059507/Data_Sheet/DS-2CE16D0T-LFS_Datasheet_20230529.pdf" TargetMode="External"/><Relationship Id="rId11" Type="http://schemas.openxmlformats.org/officeDocument/2006/relationships/hyperlink" Target="https://www.hikvision.com/content/dam/hikvision/products/S000000001/S000000132/S000000146/S000000147/OFR009688/M000073441/Data_Sheet/DS-2CE18D0T-LFS_Datasheet_20230529.pdf" TargetMode="External"/><Relationship Id="rId24" Type="http://schemas.openxmlformats.org/officeDocument/2006/relationships/hyperlink" Target="https://assets.hikvision.com/prd/public/all/doc/m000158694/DS-2CE76G0T-LMFS_Datasheet_20250324.pdf" TargetMode="External"/><Relationship Id="rId5" Type="http://schemas.openxmlformats.org/officeDocument/2006/relationships/hyperlink" Target="https://www.hikvision.com/content/dam/hikvision/products/S000000001/S000000132/S000000146/S000000147/OFR002776/M000068499/Data_Sheet/DS-2CE16D0T-EXLF_Datasheet_20230605.pdf" TargetMode="External"/><Relationship Id="rId15" Type="http://schemas.openxmlformats.org/officeDocument/2006/relationships/hyperlink" Target="https://www.hikvision.com/content/dam/hikvision/products/S000000001/S000000002/S000000146/S000000147/OFR024071/M000135404/Data_Sheet/DS-2CE78D0T-LTS_Datasheet_20240522.pdf" TargetMode="External"/><Relationship Id="rId23" Type="http://schemas.openxmlformats.org/officeDocument/2006/relationships/hyperlink" Target="https://assets.hikvision.com/prd/public/all/doc/m000158694/DS-2CE76G0T-LMFS_Datasheet_20250324.pdf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www.hikvision.com/content/dam/hikvision/products/S000000001/S000000132/S000000146/S000000147/OFR009689/M000059516/Data_Sheet/DS-2CE76K0T-LMFS_Datasheet_20230529.pdf" TargetMode="External"/><Relationship Id="rId19" Type="http://schemas.openxmlformats.org/officeDocument/2006/relationships/hyperlink" Target="https://www.hikvision.com/content/dam/hikvision/products/S000000001/S000000002/S000000146/S000000147/OFR024071/M000122121/Data_Sheet/DS-2CE16D0T-LXTS_Datasheet_20240522.pdf" TargetMode="External"/><Relationship Id="rId4" Type="http://schemas.openxmlformats.org/officeDocument/2006/relationships/hyperlink" Target="https://www.hikvision.com/content/dam/hikvision/products/S000000001/S000000132/S000000146/S000000147/OFR009688/M000059510/Data_Sheet/DS-2CE76D0T-LMFS_Datasheet_20230529.pdf" TargetMode="External"/><Relationship Id="rId9" Type="http://schemas.openxmlformats.org/officeDocument/2006/relationships/hyperlink" Target="https://www.hikvision.com/content/dam/hikvision/products/S000000001/S000000132/S000000146/S000000147/OFR009689/M000059513/Data_Sheet/DS-2CE16K0T-LFS_Datasheet_20230529.pdf" TargetMode="External"/><Relationship Id="rId14" Type="http://schemas.openxmlformats.org/officeDocument/2006/relationships/hyperlink" Target="https://www.hikvision.com/content/dam/hikvision/products/S000000001/S000000002/S000000146/S000000147/OFR024071/M000135404/Data_Sheet/DS-2CE78D0T-LTS_Datasheet_20240522.pdf" TargetMode="External"/><Relationship Id="rId22" Type="http://schemas.openxmlformats.org/officeDocument/2006/relationships/hyperlink" Target="https://www.hikvision.com/content/dam/hikvision/products/S000000001/S000000002/S000000146/S000000147/OFR009688/M000059509/Data_Sheet/DS-2CE17D0T-LFS_Datasheet_20231101.pdf" TargetMode="External"/><Relationship Id="rId27" Type="http://schemas.openxmlformats.org/officeDocument/2006/relationships/hyperlink" Target="https://assets.hikvision.com/prd/public/all/doc/m000171576/DS-2CE78G0T-LTS_Datasheet_20250621.pdf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hikvision.com/content/dam/hikvision/products/S000000001/S000000002/S000000146/S000001395/OFR002098/M000068421/Data_Sheet/DS-2CE12DF0T-LFS_Datasheet_20231113.pdf" TargetMode="External"/><Relationship Id="rId13" Type="http://schemas.openxmlformats.org/officeDocument/2006/relationships/hyperlink" Target="https://assets.hikvision.com/prd/public/all/doc/m000104681/DS-2CE70KF0T-LMFS_Datasheet_20241211.pdf" TargetMode="External"/><Relationship Id="rId18" Type="http://schemas.openxmlformats.org/officeDocument/2006/relationships/drawing" Target="../drawings/drawing2.xml"/><Relationship Id="rId3" Type="http://schemas.openxmlformats.org/officeDocument/2006/relationships/hyperlink" Target="https://www.hikvision.com/content/dam/hikvision/products/S000000001/S000000002/S000000146/S000001395/OFR005226/M000104684/Data_Sheet/DS-2CE10KF0T-LFS_Datasheet_20231120.pdf" TargetMode="External"/><Relationship Id="rId7" Type="http://schemas.openxmlformats.org/officeDocument/2006/relationships/hyperlink" Target="https://www.hikvision.com/content/dam/hikvision/products/S000000001/S000000002/S000000146/S000001395/OFR002098/M000068420/Data_Sheet/DS-2CE10DF0T-LFS_Datasheet_20231113.pdf" TargetMode="External"/><Relationship Id="rId12" Type="http://schemas.openxmlformats.org/officeDocument/2006/relationships/hyperlink" Target="https://www.hikvision.com/content/dam/hikvision/products/S000000001/S000000002/S000000146/S000001395/OFR002099/M000117754/Data_Sheet/DS-2CE19DF3T-LSZE_Datasheet_20240220.pdf" TargetMode="External"/><Relationship Id="rId17" Type="http://schemas.openxmlformats.org/officeDocument/2006/relationships/hyperlink" Target="https://assets.hikvision.com/prd/public/all/doc/m000171585/DS-2CE10GF0T-LTS_Datasheet_20250624.pdf" TargetMode="External"/><Relationship Id="rId2" Type="http://schemas.openxmlformats.org/officeDocument/2006/relationships/hyperlink" Target="https://www.hikvision.com/content/dam/hikvision/products/S000000001/S000000002/S000000146/S000001395/OFR005226/M000104684/Data_Sheet/DS-2CE10KF0T-LFS_Datasheet_20231120.pdf" TargetMode="External"/><Relationship Id="rId16" Type="http://schemas.openxmlformats.org/officeDocument/2006/relationships/hyperlink" Target="https://assets.hikvision.com/prd/public/all/doc/m000171585/DS-2CE10GF0T-LTS_Datasheet_20250624.pdf" TargetMode="External"/><Relationship Id="rId1" Type="http://schemas.openxmlformats.org/officeDocument/2006/relationships/hyperlink" Target="https://www.hikvision.com/content/dam/hikvision/products/S000000001/S000000132/S000000146/S000001395/OFR002099/M000057716/Data_Sheet/Datasheet-of-DS-2CE70DF3T-PTS_20220421.pdf" TargetMode="External"/><Relationship Id="rId6" Type="http://schemas.openxmlformats.org/officeDocument/2006/relationships/hyperlink" Target="https://www.hikvision.com/content/dam/hikvision/products/S000000001/S000000002/S000000146/S000001395/OFR002098/M000068420/Data_Sheet/DS-2CE10DF0T-LFS_Datasheet_20231113.pdf" TargetMode="External"/><Relationship Id="rId11" Type="http://schemas.openxmlformats.org/officeDocument/2006/relationships/hyperlink" Target="https://www.hikvision.com/content/dam/hikvision/products/S000000001/S000000002/S000000146/S000000147/OFR024071/M000122124/Data_Sheet/DS-2CE70D0T-PTLXTS_Datasheet_20240522.pdf" TargetMode="External"/><Relationship Id="rId5" Type="http://schemas.openxmlformats.org/officeDocument/2006/relationships/hyperlink" Target="https://www.hikvision.com/content/dam/hikvision/products/S000000001/S000000002/S000000146/S000001395/OFR002099/M000106781/Data_Sheet/DS-2CE10DF3T-LFS_Datasheet_20231220.pdf" TargetMode="External"/><Relationship Id="rId15" Type="http://schemas.openxmlformats.org/officeDocument/2006/relationships/hyperlink" Target="https://assets.hikvision.com/prd/public/all/doc/m000171588/DS-2CE72GF0T-LTS_Datasheet_20250624.pdf" TargetMode="External"/><Relationship Id="rId10" Type="http://schemas.openxmlformats.org/officeDocument/2006/relationships/hyperlink" Target="https://www.hikvision.com/content/dam/hikvision/products/S000000001/S000000002/S000000146/S000001395/OFR002098/M000068423/Data_Sheet/DS-2CE70DF0T-LMFS_Datasheet_20240626.pdf" TargetMode="External"/><Relationship Id="rId4" Type="http://schemas.openxmlformats.org/officeDocument/2006/relationships/hyperlink" Target="https://www.hikvision.com/content/dam/hikvision/products/S000000001/S000000002/S000000146/S000001395/OFR002099/M000106781/Data_Sheet/DS-2CE10DF3T-LFS_Datasheet_20231220.pdf" TargetMode="External"/><Relationship Id="rId9" Type="http://schemas.openxmlformats.org/officeDocument/2006/relationships/hyperlink" Target="https://www.hikvision.com/content/dam/hikvision/products/S000000001/S000000002/S000000146/S000001395/OFR002098/M000068424/Data_Sheet/DS-2CE72DF0T-LFS_Datasheet_20231113.pdf" TargetMode="External"/><Relationship Id="rId14" Type="http://schemas.openxmlformats.org/officeDocument/2006/relationships/hyperlink" Target="https://assets.hikvision.com/prd/public/all/doc/m000104681/DS-2CE70KF0T-LMFS_Datasheet_20241211.pdf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assets.hikvision.com/prd/public/all/doc/m000058561/Datasheet-of-iDS-7116HQHI-M1_S_V4.71.000_20231218.pdf" TargetMode="External"/><Relationship Id="rId13" Type="http://schemas.openxmlformats.org/officeDocument/2006/relationships/hyperlink" Target="https://assets.hikvision.com/prd/public/all/doc/m000154744/iDS-7208HUHI-M1_XT_Datasheet_20241018.pdf" TargetMode="External"/><Relationship Id="rId3" Type="http://schemas.openxmlformats.org/officeDocument/2006/relationships/hyperlink" Target="https://www.hikvision.com/content/dam/hikvision/products/S000000001/S000000132/S000000133/S000000821/OFR000174/M000120172/Data_Sheet/Datasheet-of-iDS-7216HQHI-M2_XT_V4.71.500_20240311.pdf" TargetMode="External"/><Relationship Id="rId7" Type="http://schemas.openxmlformats.org/officeDocument/2006/relationships/hyperlink" Target="https://assets.hikvision.com/prd/public/all/doc/m000060310/Datasheet-of-iDS-7108HQHI-M1_S_V4.70.180_20241212.pdf" TargetMode="External"/><Relationship Id="rId12" Type="http://schemas.openxmlformats.org/officeDocument/2006/relationships/hyperlink" Target="https://assets.hikvision.com/prd/public/all/doc/m000154742/iDS-7204HUHI-M1_XT_Datasheet_20241018.pdf" TargetMode="External"/><Relationship Id="rId2" Type="http://schemas.openxmlformats.org/officeDocument/2006/relationships/hyperlink" Target="https://www.hikvision.com/content/dam/hikvision/products/S000000001/S000000132/S000000133/S000000821/OFR000174/M000120171/Data_Sheet/Datasheet-of-iDS-7216HQHI-M1_XT_V4.71.500_20240311.pdf" TargetMode="External"/><Relationship Id="rId1" Type="http://schemas.openxmlformats.org/officeDocument/2006/relationships/hyperlink" Target="https://www.hikvision.com/content/dam/hikvision/products/S000000001/S000000132/S000000133/S000000821/OFR000174/M000007984/Data_Sheet/Datasheet-of-iDS-7208HUHI-M2_S_V4.71.000_20230621.pdf" TargetMode="External"/><Relationship Id="rId6" Type="http://schemas.openxmlformats.org/officeDocument/2006/relationships/hyperlink" Target="https://www.hikvision.com/content/dam/hikvision/products/S000000001/S000000132/S000000133/S000000135/OFR009582/M000065335/Data_Sheet/Datasheet-of-iDS-7332HQHI-M4_S_4.51.100_20231129.pdf" TargetMode="External"/><Relationship Id="rId11" Type="http://schemas.openxmlformats.org/officeDocument/2006/relationships/hyperlink" Target="https://assets.hikvision.com/prd/public/all/doc/m000060309/Datasheet-of-iDS-7104HQHI-M1_20241212.pdf" TargetMode="External"/><Relationship Id="rId5" Type="http://schemas.openxmlformats.org/officeDocument/2006/relationships/hyperlink" Target="https://www.hikvision.com/content/dam/hikvision/products/S000000001/S000000132/S000000133/S000000821/OFR000174/M000128024/Data_Sheet/Datasheet-of-iDS-7208HQHI-M1_XT_V4.75.100_20240403.pdf" TargetMode="External"/><Relationship Id="rId10" Type="http://schemas.openxmlformats.org/officeDocument/2006/relationships/hyperlink" Target="https://assets.hikvision.com/prd/public/all/doc/m000058155/Datasheet-of-iDS-7208HTHI-M2_S_V4.71.000_20230210.pdf" TargetMode="External"/><Relationship Id="rId4" Type="http://schemas.openxmlformats.org/officeDocument/2006/relationships/hyperlink" Target="https://www.hikvision.com/content/dam/hikvision/products/S000000001/S000000132/S000000133/S000000821/OFR000174/M000128025/Data_Sheet/Datasheet-of-iDS-7204HQHI-M1_XT_V4.75.100_20240403.pdf" TargetMode="External"/><Relationship Id="rId9" Type="http://schemas.openxmlformats.org/officeDocument/2006/relationships/hyperlink" Target="https://assets.hikvision.com/prd/public/all/doc/m000154746/iDS-7216HUHI-M2_XT_Datasheet_20241018.pdf" TargetMode="External"/><Relationship Id="rId1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hikvision.com/en/products/Accessories/CCTV-Accessories/Bracket/ds-1602zj-corner/" TargetMode="External"/><Relationship Id="rId3" Type="http://schemas.openxmlformats.org/officeDocument/2006/relationships/hyperlink" Target="https://www.hikvision.com/th/products/Accessories/CCTV-Accessories/Bracket/ds-1618zj/" TargetMode="External"/><Relationship Id="rId7" Type="http://schemas.openxmlformats.org/officeDocument/2006/relationships/hyperlink" Target="https://assets.hikvision.com/prd/public/all/doc/m000002025/DS-1602ZJ-pole_Datasheet_20240408.pdf" TargetMode="External"/><Relationship Id="rId2" Type="http://schemas.openxmlformats.org/officeDocument/2006/relationships/hyperlink" Target="https://assets.hikvision.com/prd/public/all/doc/m000002064/DS-1280ZJ-XS_Datasheet_20241202.pdf" TargetMode="External"/><Relationship Id="rId1" Type="http://schemas.openxmlformats.org/officeDocument/2006/relationships/hyperlink" Target="https://www.hikvision.com/th/products/Accessories/CCTV-Accessories/Bracket/DS-1663ZJ/" TargetMode="External"/><Relationship Id="rId6" Type="http://schemas.openxmlformats.org/officeDocument/2006/relationships/hyperlink" Target="https://www.hikvision.com/th/products/Accessories/CCTV-Accessories/Bracket/DS-1662ZJ/" TargetMode="External"/><Relationship Id="rId5" Type="http://schemas.openxmlformats.org/officeDocument/2006/relationships/hyperlink" Target="https://www.hikvision.com/th/products/Accessories/CCTV-Accessories/Bracket/DS-1661ZJ/" TargetMode="External"/><Relationship Id="rId4" Type="http://schemas.openxmlformats.org/officeDocument/2006/relationships/hyperlink" Target="https://assets.hikvision.com/prd/public/all/doc/m000004839/DS-1602ZJ.pdf" TargetMode="External"/><Relationship Id="rId9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agicbox.siscloudservices.com/index.php/s/PH7jiiksmfWp8Dm" TargetMode="External"/><Relationship Id="rId3" Type="http://schemas.openxmlformats.org/officeDocument/2006/relationships/hyperlink" Target="https://www.hikvision.com/content/dam/hikvision/products/S000000001/S000000048/S000000049/S000003126/OFR004193/M000001479/Data_Sheet/DS-1H18S-E_STR101P-HD-K2_Datasheet_20171017.pdf" TargetMode="External"/><Relationship Id="rId7" Type="http://schemas.openxmlformats.org/officeDocument/2006/relationships/hyperlink" Target="https://magicbox.siscloudservices.com/index.php/s/PH7jiiksmfWp8Dm" TargetMode="External"/><Relationship Id="rId2" Type="http://schemas.openxmlformats.org/officeDocument/2006/relationships/hyperlink" Target="https://www.hikvision.com/content/dam/hikvision/products/S000000001/S000000048/S000000049/S000000050/OFR000070/M000001446/Data_Sheet/En_Spec-of-DS-1600KIB-Keyboard_V3.2.2-build20190726.pdf" TargetMode="External"/><Relationship Id="rId1" Type="http://schemas.openxmlformats.org/officeDocument/2006/relationships/hyperlink" Target="https://assets.hikvision.com/prd/public/all/doc/m000001442/DS-1005KI_Datasheet_20241203.pdf" TargetMode="External"/><Relationship Id="rId6" Type="http://schemas.openxmlformats.org/officeDocument/2006/relationships/hyperlink" Target="https://assets.hikvision.com/prd/normal/all/doc/m000140561/DS-2FP2061_Datasheet_20250711.pdf" TargetMode="External"/><Relationship Id="rId5" Type="http://schemas.openxmlformats.org/officeDocument/2006/relationships/hyperlink" Target="https://www.hikvision.com/content/dam/hikvision/products/S000000001/S000000139/S000000140/S000000141/OFR003859/M000060727/Data_Sheet/Datasheet-of-DS-2FA1205-C8_20220914.pdf" TargetMode="External"/><Relationship Id="rId4" Type="http://schemas.openxmlformats.org/officeDocument/2006/relationships/hyperlink" Target="https://www.hikvision.com/content/dam/hikvision/products/S000000001/S000000139/S000000140/S000000141/OFR003859/M000060728/Data_Sheet/Datasheet-of-DS-2FA1225-C4_20220215.pdf" TargetMode="External"/><Relationship Id="rId9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73BBC-B6B2-4F2E-8958-086BA283C4CE}">
  <sheetPr>
    <tabColor rgb="FF7030A0"/>
  </sheetPr>
  <dimension ref="A1:AM1048545"/>
  <sheetViews>
    <sheetView topLeftCell="H1" zoomScale="55" zoomScaleNormal="55" workbookViewId="0">
      <pane ySplit="1" topLeftCell="A29" activePane="bottomLeft" state="frozen"/>
      <selection activeCell="A15" sqref="A15:S15"/>
      <selection pane="bottomLeft" activeCell="M1" sqref="M1:M1048576"/>
    </sheetView>
  </sheetViews>
  <sheetFormatPr baseColWidth="10" defaultColWidth="9" defaultRowHeight="29" customHeight="1" x14ac:dyDescent="0.2"/>
  <cols>
    <col min="1" max="1" width="18.83203125" style="6" bestFit="1" customWidth="1"/>
    <col min="2" max="2" width="33" style="6" bestFit="1" customWidth="1"/>
    <col min="3" max="4" width="24.6640625" style="6" bestFit="1" customWidth="1"/>
    <col min="5" max="5" width="12.33203125" style="6" bestFit="1" customWidth="1"/>
    <col min="6" max="6" width="9.6640625" style="6" bestFit="1" customWidth="1"/>
    <col min="7" max="7" width="11.83203125" style="6" bestFit="1" customWidth="1"/>
    <col min="8" max="8" width="42.1640625" style="20" bestFit="1" customWidth="1"/>
    <col min="9" max="9" width="25" style="20" bestFit="1" customWidth="1"/>
    <col min="10" max="10" width="50.1640625" style="6" bestFit="1" customWidth="1"/>
    <col min="11" max="11" width="18.83203125" style="6" bestFit="1" customWidth="1"/>
    <col min="12" max="12" width="19.5" style="6" bestFit="1" customWidth="1"/>
    <col min="13" max="13" width="21.1640625" style="6" bestFit="1" customWidth="1"/>
    <col min="14" max="14" width="16.33203125" style="6" bestFit="1" customWidth="1"/>
    <col min="15" max="15" width="34" style="6" bestFit="1" customWidth="1"/>
    <col min="16" max="16" width="22.33203125" style="6" bestFit="1" customWidth="1"/>
    <col min="17" max="17" width="18.6640625" style="6" bestFit="1" customWidth="1"/>
    <col min="18" max="18" width="19.6640625" style="6" bestFit="1" customWidth="1"/>
    <col min="19" max="19" width="41.1640625" style="6" bestFit="1" customWidth="1"/>
    <col min="20" max="20" width="19.1640625" style="6" bestFit="1" customWidth="1"/>
    <col min="21" max="21" width="9" style="6" bestFit="1" customWidth="1"/>
    <col min="22" max="22" width="42.1640625" style="20" bestFit="1" customWidth="1"/>
    <col min="23" max="23" width="13.83203125" style="6" bestFit="1" customWidth="1"/>
    <col min="24" max="24" width="16.1640625" style="6" bestFit="1" customWidth="1"/>
    <col min="25" max="25" width="18.5" style="6" bestFit="1" customWidth="1"/>
    <col min="26" max="26" width="14.6640625" style="6" bestFit="1" customWidth="1"/>
    <col min="27" max="27" width="10.83203125" style="6" bestFit="1" customWidth="1"/>
    <col min="28" max="28" width="14.1640625" style="6" bestFit="1" customWidth="1"/>
    <col min="29" max="29" width="12.6640625" style="6" bestFit="1" customWidth="1"/>
    <col min="30" max="30" width="22.5" style="6" bestFit="1" customWidth="1"/>
    <col min="31" max="31" width="28" style="6" bestFit="1" customWidth="1"/>
    <col min="32" max="32" width="21" style="6" bestFit="1" customWidth="1"/>
    <col min="33" max="33" width="9.6640625" style="6" bestFit="1" customWidth="1"/>
    <col min="34" max="34" width="18.5" style="6" bestFit="1" customWidth="1"/>
    <col min="35" max="35" width="19.6640625" style="6" bestFit="1" customWidth="1"/>
    <col min="36" max="36" width="7.33203125" style="6" bestFit="1" customWidth="1"/>
    <col min="37" max="37" width="13.5" style="6" bestFit="1" customWidth="1"/>
    <col min="38" max="38" width="13" style="6" bestFit="1" customWidth="1"/>
    <col min="39" max="39" width="17.6640625" style="6" bestFit="1" customWidth="1"/>
    <col min="40" max="16384" width="9" style="6"/>
  </cols>
  <sheetData>
    <row r="1" spans="1:39" ht="29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2" t="s">
        <v>10</v>
      </c>
      <c r="L1" s="2" t="s">
        <v>11</v>
      </c>
      <c r="M1" s="4" t="s">
        <v>12</v>
      </c>
      <c r="N1" s="4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1" t="s">
        <v>21</v>
      </c>
      <c r="W1" s="2" t="s">
        <v>22</v>
      </c>
      <c r="X1" s="2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</row>
    <row r="2" spans="1:39" ht="29" customHeight="1" x14ac:dyDescent="0.2">
      <c r="A2" s="7">
        <v>46134</v>
      </c>
      <c r="B2" s="8" t="s">
        <v>39</v>
      </c>
      <c r="C2" s="9" t="s">
        <v>40</v>
      </c>
      <c r="D2" s="9"/>
      <c r="E2" s="9" t="s">
        <v>41</v>
      </c>
      <c r="F2" s="9"/>
      <c r="G2" s="9"/>
      <c r="H2" s="10" t="s">
        <v>42</v>
      </c>
      <c r="I2" s="10" t="s">
        <v>43</v>
      </c>
      <c r="J2" s="9" t="s">
        <v>44</v>
      </c>
      <c r="K2" s="11">
        <f>L2*1.07</f>
        <v>1134.2</v>
      </c>
      <c r="L2" s="12">
        <v>1060</v>
      </c>
      <c r="M2" s="9"/>
      <c r="N2" s="9"/>
      <c r="O2" s="9" t="s">
        <v>45</v>
      </c>
      <c r="P2" s="9">
        <v>300513673</v>
      </c>
      <c r="Q2" s="9"/>
      <c r="R2" s="9"/>
      <c r="S2" s="9"/>
      <c r="T2" s="9">
        <v>0.33</v>
      </c>
      <c r="U2" s="9"/>
      <c r="V2" s="13" t="s">
        <v>46</v>
      </c>
      <c r="W2" s="9"/>
      <c r="X2" s="14" t="s">
        <v>47</v>
      </c>
      <c r="Y2" s="5" t="s">
        <v>48</v>
      </c>
      <c r="Z2" s="5" t="s">
        <v>49</v>
      </c>
      <c r="AA2" s="5" t="s">
        <v>50</v>
      </c>
      <c r="AB2" s="5" t="s">
        <v>51</v>
      </c>
      <c r="AC2" s="5" t="s">
        <v>52</v>
      </c>
      <c r="AD2" s="5">
        <v>0.01</v>
      </c>
      <c r="AE2" s="5" t="s">
        <v>53</v>
      </c>
      <c r="AF2" s="5" t="s">
        <v>54</v>
      </c>
      <c r="AG2" s="5" t="s">
        <v>55</v>
      </c>
      <c r="AH2" s="5" t="s">
        <v>56</v>
      </c>
      <c r="AI2" s="5"/>
      <c r="AJ2" s="5"/>
      <c r="AK2" s="5"/>
      <c r="AL2" s="15"/>
      <c r="AM2" s="5"/>
    </row>
    <row r="3" spans="1:39" ht="29" customHeight="1" x14ac:dyDescent="0.2">
      <c r="A3" s="7">
        <v>46134</v>
      </c>
      <c r="B3" s="8" t="s">
        <v>39</v>
      </c>
      <c r="C3" s="9" t="s">
        <v>40</v>
      </c>
      <c r="D3" s="9"/>
      <c r="E3" s="9" t="s">
        <v>41</v>
      </c>
      <c r="F3" s="9"/>
      <c r="G3" s="9"/>
      <c r="H3" s="10" t="s">
        <v>57</v>
      </c>
      <c r="I3" s="10" t="s">
        <v>58</v>
      </c>
      <c r="J3" s="9" t="s">
        <v>59</v>
      </c>
      <c r="K3" s="11">
        <f t="shared" ref="K3:K25" si="0">L3*1.07</f>
        <v>1134.2</v>
      </c>
      <c r="L3" s="12">
        <v>1060</v>
      </c>
      <c r="M3" s="9"/>
      <c r="N3" s="9"/>
      <c r="O3" s="9" t="s">
        <v>45</v>
      </c>
      <c r="P3" s="9">
        <v>300513674</v>
      </c>
      <c r="Q3" s="9"/>
      <c r="R3" s="9"/>
      <c r="S3" s="9"/>
      <c r="T3" s="9">
        <v>0.33</v>
      </c>
      <c r="U3" s="9"/>
      <c r="V3" s="13" t="s">
        <v>46</v>
      </c>
      <c r="W3" s="9"/>
      <c r="X3" s="14" t="s">
        <v>47</v>
      </c>
      <c r="Y3" s="5" t="s">
        <v>48</v>
      </c>
      <c r="Z3" s="5" t="s">
        <v>49</v>
      </c>
      <c r="AA3" s="5" t="s">
        <v>50</v>
      </c>
      <c r="AB3" s="5" t="s">
        <v>51</v>
      </c>
      <c r="AC3" s="5" t="s">
        <v>60</v>
      </c>
      <c r="AD3" s="5">
        <v>0.01</v>
      </c>
      <c r="AE3" s="5" t="s">
        <v>53</v>
      </c>
      <c r="AF3" s="5" t="s">
        <v>54</v>
      </c>
      <c r="AG3" s="5" t="s">
        <v>55</v>
      </c>
      <c r="AH3" s="5" t="s">
        <v>56</v>
      </c>
      <c r="AI3" s="5"/>
      <c r="AJ3" s="5"/>
      <c r="AK3" s="5"/>
      <c r="AL3" s="15"/>
      <c r="AM3" s="5"/>
    </row>
    <row r="4" spans="1:39" ht="29" customHeight="1" x14ac:dyDescent="0.2">
      <c r="A4" s="7">
        <v>46134</v>
      </c>
      <c r="B4" s="8" t="s">
        <v>39</v>
      </c>
      <c r="C4" s="9" t="s">
        <v>40</v>
      </c>
      <c r="D4" s="9"/>
      <c r="E4" s="9" t="s">
        <v>41</v>
      </c>
      <c r="F4" s="9"/>
      <c r="G4" s="9"/>
      <c r="H4" s="10" t="s">
        <v>61</v>
      </c>
      <c r="I4" s="10" t="s">
        <v>62</v>
      </c>
      <c r="J4" s="9" t="s">
        <v>63</v>
      </c>
      <c r="K4" s="11">
        <f t="shared" si="0"/>
        <v>1134.2</v>
      </c>
      <c r="L4" s="12">
        <v>1060</v>
      </c>
      <c r="M4" s="9"/>
      <c r="N4" s="9"/>
      <c r="O4" s="9" t="s">
        <v>45</v>
      </c>
      <c r="P4" s="9">
        <v>300615440</v>
      </c>
      <c r="Q4" s="9"/>
      <c r="R4" s="9"/>
      <c r="S4" s="9"/>
      <c r="T4" s="9">
        <v>0.37</v>
      </c>
      <c r="U4" s="9"/>
      <c r="V4" s="13" t="s">
        <v>64</v>
      </c>
      <c r="W4" s="9"/>
      <c r="X4" s="14" t="s">
        <v>47</v>
      </c>
      <c r="Y4" s="5" t="s">
        <v>48</v>
      </c>
      <c r="Z4" s="5" t="s">
        <v>49</v>
      </c>
      <c r="AA4" s="5" t="s">
        <v>65</v>
      </c>
      <c r="AB4" s="5" t="s">
        <v>51</v>
      </c>
      <c r="AC4" s="5" t="s">
        <v>52</v>
      </c>
      <c r="AD4" s="5">
        <v>0.01</v>
      </c>
      <c r="AE4" s="5" t="s">
        <v>53</v>
      </c>
      <c r="AF4" s="5" t="s">
        <v>54</v>
      </c>
      <c r="AG4" s="5" t="s">
        <v>55</v>
      </c>
      <c r="AH4" s="5" t="s">
        <v>56</v>
      </c>
      <c r="AI4" s="5"/>
      <c r="AJ4" s="5"/>
      <c r="AK4" s="5"/>
      <c r="AL4" s="15"/>
      <c r="AM4" s="5"/>
    </row>
    <row r="5" spans="1:39" ht="29" customHeight="1" x14ac:dyDescent="0.2">
      <c r="A5" s="7">
        <v>46134</v>
      </c>
      <c r="B5" s="8" t="s">
        <v>39</v>
      </c>
      <c r="C5" s="9" t="s">
        <v>40</v>
      </c>
      <c r="D5" s="9"/>
      <c r="E5" s="9" t="s">
        <v>41</v>
      </c>
      <c r="F5" s="9"/>
      <c r="G5" s="9"/>
      <c r="H5" s="10" t="s">
        <v>66</v>
      </c>
      <c r="I5" s="10" t="s">
        <v>67</v>
      </c>
      <c r="J5" s="9" t="s">
        <v>68</v>
      </c>
      <c r="K5" s="11">
        <f t="shared" si="0"/>
        <v>1134.2</v>
      </c>
      <c r="L5" s="12">
        <v>1060</v>
      </c>
      <c r="M5" s="9"/>
      <c r="N5" s="9"/>
      <c r="O5" s="9" t="s">
        <v>45</v>
      </c>
      <c r="P5" s="9">
        <v>300615441</v>
      </c>
      <c r="Q5" s="9"/>
      <c r="R5" s="9"/>
      <c r="S5" s="9"/>
      <c r="T5" s="9">
        <v>0.37</v>
      </c>
      <c r="U5" s="9"/>
      <c r="V5" s="13" t="s">
        <v>64</v>
      </c>
      <c r="W5" s="9"/>
      <c r="X5" s="14" t="s">
        <v>47</v>
      </c>
      <c r="Y5" s="5" t="s">
        <v>48</v>
      </c>
      <c r="Z5" s="5" t="s">
        <v>49</v>
      </c>
      <c r="AA5" s="5" t="s">
        <v>65</v>
      </c>
      <c r="AB5" s="5" t="s">
        <v>51</v>
      </c>
      <c r="AC5" s="5" t="s">
        <v>60</v>
      </c>
      <c r="AD5" s="5">
        <v>0.01</v>
      </c>
      <c r="AE5" s="5" t="s">
        <v>53</v>
      </c>
      <c r="AF5" s="5" t="s">
        <v>54</v>
      </c>
      <c r="AG5" s="5" t="s">
        <v>55</v>
      </c>
      <c r="AH5" s="5" t="s">
        <v>56</v>
      </c>
      <c r="AI5" s="5"/>
      <c r="AJ5" s="5"/>
      <c r="AK5" s="5"/>
      <c r="AL5" s="15"/>
      <c r="AM5" s="5"/>
    </row>
    <row r="6" spans="1:39" ht="29" customHeight="1" x14ac:dyDescent="0.2">
      <c r="A6" s="7">
        <v>46134</v>
      </c>
      <c r="B6" s="8" t="s">
        <v>39</v>
      </c>
      <c r="C6" s="9" t="s">
        <v>40</v>
      </c>
      <c r="D6" s="9"/>
      <c r="E6" s="9" t="s">
        <v>41</v>
      </c>
      <c r="F6" s="9"/>
      <c r="G6" s="9"/>
      <c r="H6" s="10" t="s">
        <v>69</v>
      </c>
      <c r="I6" s="10" t="s">
        <v>70</v>
      </c>
      <c r="J6" s="9" t="s">
        <v>71</v>
      </c>
      <c r="K6" s="11">
        <f t="shared" si="0"/>
        <v>2140</v>
      </c>
      <c r="L6" s="12">
        <v>2000</v>
      </c>
      <c r="M6" s="9"/>
      <c r="N6" s="9"/>
      <c r="O6" s="9" t="s">
        <v>45</v>
      </c>
      <c r="P6" s="9">
        <v>300513677</v>
      </c>
      <c r="Q6" s="9"/>
      <c r="R6" s="9"/>
      <c r="S6" s="9"/>
      <c r="T6" s="9">
        <v>0.52100000000000002</v>
      </c>
      <c r="U6" s="9"/>
      <c r="V6" s="13" t="s">
        <v>69</v>
      </c>
      <c r="W6" s="9"/>
      <c r="X6" s="14" t="s">
        <v>47</v>
      </c>
      <c r="Y6" s="5" t="s">
        <v>48</v>
      </c>
      <c r="Z6" s="5" t="s">
        <v>49</v>
      </c>
      <c r="AA6" s="5" t="s">
        <v>50</v>
      </c>
      <c r="AB6" s="5" t="s">
        <v>51</v>
      </c>
      <c r="AC6" s="5" t="s">
        <v>52</v>
      </c>
      <c r="AD6" s="5">
        <v>0.01</v>
      </c>
      <c r="AE6" s="5" t="s">
        <v>53</v>
      </c>
      <c r="AF6" s="5" t="s">
        <v>54</v>
      </c>
      <c r="AG6" s="5" t="s">
        <v>55</v>
      </c>
      <c r="AH6" s="5" t="s">
        <v>56</v>
      </c>
      <c r="AI6" s="5"/>
      <c r="AJ6" s="5"/>
      <c r="AK6" s="5"/>
      <c r="AL6" s="15"/>
      <c r="AM6" s="5"/>
    </row>
    <row r="7" spans="1:39" ht="29" customHeight="1" x14ac:dyDescent="0.2">
      <c r="A7" s="7">
        <v>46134</v>
      </c>
      <c r="B7" s="8" t="s">
        <v>39</v>
      </c>
      <c r="C7" s="9" t="s">
        <v>40</v>
      </c>
      <c r="D7" s="9"/>
      <c r="E7" s="9" t="s">
        <v>41</v>
      </c>
      <c r="F7" s="9"/>
      <c r="G7" s="9"/>
      <c r="H7" s="10" t="s">
        <v>72</v>
      </c>
      <c r="I7" s="10" t="s">
        <v>73</v>
      </c>
      <c r="J7" s="9" t="s">
        <v>74</v>
      </c>
      <c r="K7" s="11">
        <f t="shared" si="0"/>
        <v>2140</v>
      </c>
      <c r="L7" s="12">
        <v>2000</v>
      </c>
      <c r="M7" s="9"/>
      <c r="N7" s="9"/>
      <c r="O7" s="9" t="s">
        <v>45</v>
      </c>
      <c r="P7" s="9">
        <v>300513679</v>
      </c>
      <c r="Q7" s="9"/>
      <c r="R7" s="9"/>
      <c r="S7" s="9"/>
      <c r="T7" s="9">
        <v>0.52100000000000002</v>
      </c>
      <c r="U7" s="9"/>
      <c r="V7" s="13" t="s">
        <v>72</v>
      </c>
      <c r="W7" s="9"/>
      <c r="X7" s="14" t="s">
        <v>47</v>
      </c>
      <c r="Y7" s="5" t="s">
        <v>48</v>
      </c>
      <c r="Z7" s="5" t="s">
        <v>49</v>
      </c>
      <c r="AA7" s="5" t="s">
        <v>50</v>
      </c>
      <c r="AB7" s="5" t="s">
        <v>51</v>
      </c>
      <c r="AC7" s="5" t="s">
        <v>60</v>
      </c>
      <c r="AD7" s="5">
        <v>0.01</v>
      </c>
      <c r="AE7" s="5" t="s">
        <v>53</v>
      </c>
      <c r="AF7" s="5" t="s">
        <v>54</v>
      </c>
      <c r="AG7" s="5" t="s">
        <v>55</v>
      </c>
      <c r="AH7" s="5" t="s">
        <v>56</v>
      </c>
      <c r="AI7" s="5"/>
      <c r="AJ7" s="5"/>
      <c r="AK7" s="5"/>
      <c r="AL7" s="15"/>
      <c r="AM7" s="5"/>
    </row>
    <row r="8" spans="1:39" ht="29" customHeight="1" x14ac:dyDescent="0.2">
      <c r="A8" s="7">
        <v>46134</v>
      </c>
      <c r="B8" s="8" t="s">
        <v>39</v>
      </c>
      <c r="C8" s="9" t="s">
        <v>40</v>
      </c>
      <c r="D8" s="9"/>
      <c r="E8" s="9" t="s">
        <v>41</v>
      </c>
      <c r="F8" s="9"/>
      <c r="G8" s="9"/>
      <c r="H8" s="10" t="s">
        <v>75</v>
      </c>
      <c r="I8" s="10" t="s">
        <v>76</v>
      </c>
      <c r="J8" s="9" t="s">
        <v>77</v>
      </c>
      <c r="K8" s="11">
        <f t="shared" si="0"/>
        <v>1262.6000000000001</v>
      </c>
      <c r="L8" s="12">
        <v>1180</v>
      </c>
      <c r="M8" s="9"/>
      <c r="N8" s="9"/>
      <c r="O8" s="9" t="s">
        <v>45</v>
      </c>
      <c r="P8" s="9">
        <v>327801313</v>
      </c>
      <c r="Q8" s="9"/>
      <c r="R8" s="9"/>
      <c r="S8" s="9"/>
      <c r="T8" s="9">
        <v>0.36799999999999999</v>
      </c>
      <c r="U8" s="9"/>
      <c r="V8" s="13" t="s">
        <v>75</v>
      </c>
      <c r="W8" s="9"/>
      <c r="X8" s="14" t="s">
        <v>47</v>
      </c>
      <c r="Y8" s="5" t="s">
        <v>48</v>
      </c>
      <c r="Z8" s="5" t="s">
        <v>49</v>
      </c>
      <c r="AA8" s="5" t="s">
        <v>50</v>
      </c>
      <c r="AB8" s="5" t="s">
        <v>51</v>
      </c>
      <c r="AC8" s="5" t="s">
        <v>52</v>
      </c>
      <c r="AD8" s="5">
        <v>0.01</v>
      </c>
      <c r="AE8" s="5" t="s">
        <v>53</v>
      </c>
      <c r="AF8" s="5" t="s">
        <v>54</v>
      </c>
      <c r="AG8" s="5" t="s">
        <v>55</v>
      </c>
      <c r="AH8" s="5" t="s">
        <v>78</v>
      </c>
      <c r="AI8" s="5"/>
      <c r="AJ8" s="5"/>
      <c r="AK8" s="5"/>
      <c r="AL8" s="15"/>
      <c r="AM8" s="5"/>
    </row>
    <row r="9" spans="1:39" ht="29" customHeight="1" x14ac:dyDescent="0.2">
      <c r="A9" s="7">
        <v>46134</v>
      </c>
      <c r="B9" s="8" t="s">
        <v>39</v>
      </c>
      <c r="C9" s="9" t="s">
        <v>40</v>
      </c>
      <c r="D9" s="9"/>
      <c r="E9" s="9" t="s">
        <v>41</v>
      </c>
      <c r="F9" s="9"/>
      <c r="G9" s="9"/>
      <c r="H9" s="10" t="s">
        <v>79</v>
      </c>
      <c r="I9" s="10" t="s">
        <v>80</v>
      </c>
      <c r="J9" s="9" t="s">
        <v>81</v>
      </c>
      <c r="K9" s="11">
        <f t="shared" si="0"/>
        <v>1262.6000000000001</v>
      </c>
      <c r="L9" s="12">
        <v>1180</v>
      </c>
      <c r="M9" s="9"/>
      <c r="N9" s="9"/>
      <c r="O9" s="9" t="s">
        <v>45</v>
      </c>
      <c r="P9" s="9">
        <v>327801314</v>
      </c>
      <c r="Q9" s="9"/>
      <c r="R9" s="9"/>
      <c r="S9" s="9"/>
      <c r="T9" s="9">
        <v>0.36799999999999999</v>
      </c>
      <c r="U9" s="9"/>
      <c r="V9" s="13" t="s">
        <v>79</v>
      </c>
      <c r="W9" s="9"/>
      <c r="X9" s="14" t="s">
        <v>47</v>
      </c>
      <c r="Y9" s="5" t="s">
        <v>48</v>
      </c>
      <c r="Z9" s="5" t="s">
        <v>49</v>
      </c>
      <c r="AA9" s="5" t="s">
        <v>50</v>
      </c>
      <c r="AB9" s="5" t="s">
        <v>51</v>
      </c>
      <c r="AC9" s="5" t="s">
        <v>60</v>
      </c>
      <c r="AD9" s="5">
        <v>0.01</v>
      </c>
      <c r="AE9" s="5" t="s">
        <v>53</v>
      </c>
      <c r="AF9" s="5" t="s">
        <v>54</v>
      </c>
      <c r="AG9" s="5" t="s">
        <v>55</v>
      </c>
      <c r="AH9" s="5" t="s">
        <v>78</v>
      </c>
      <c r="AI9" s="5"/>
      <c r="AJ9" s="5"/>
      <c r="AK9" s="5"/>
      <c r="AL9" s="15"/>
      <c r="AM9" s="5"/>
    </row>
    <row r="10" spans="1:39" ht="29" customHeight="1" x14ac:dyDescent="0.2">
      <c r="A10" s="7">
        <v>46134</v>
      </c>
      <c r="B10" s="8" t="s">
        <v>39</v>
      </c>
      <c r="C10" s="9" t="s">
        <v>40</v>
      </c>
      <c r="D10" s="9"/>
      <c r="E10" s="9" t="s">
        <v>41</v>
      </c>
      <c r="F10" s="9"/>
      <c r="G10" s="9"/>
      <c r="H10" s="10" t="s">
        <v>82</v>
      </c>
      <c r="I10" s="10" t="s">
        <v>83</v>
      </c>
      <c r="J10" s="9" t="s">
        <v>84</v>
      </c>
      <c r="K10" s="11">
        <f t="shared" si="0"/>
        <v>1348.2</v>
      </c>
      <c r="L10" s="12">
        <v>1260</v>
      </c>
      <c r="M10" s="9"/>
      <c r="N10" s="9"/>
      <c r="O10" s="9" t="s">
        <v>45</v>
      </c>
      <c r="P10" s="9">
        <v>327801317</v>
      </c>
      <c r="Q10" s="9"/>
      <c r="R10" s="9"/>
      <c r="S10" s="9"/>
      <c r="T10" s="9">
        <v>0.52400000000000002</v>
      </c>
      <c r="U10" s="9"/>
      <c r="V10" s="13" t="s">
        <v>82</v>
      </c>
      <c r="W10" s="9"/>
      <c r="X10" s="14" t="s">
        <v>47</v>
      </c>
      <c r="Y10" s="5" t="s">
        <v>48</v>
      </c>
      <c r="Z10" s="5" t="s">
        <v>49</v>
      </c>
      <c r="AA10" s="5" t="s">
        <v>65</v>
      </c>
      <c r="AB10" s="5" t="s">
        <v>51</v>
      </c>
      <c r="AC10" s="5" t="s">
        <v>52</v>
      </c>
      <c r="AD10" s="5">
        <v>0.01</v>
      </c>
      <c r="AE10" s="5" t="s">
        <v>53</v>
      </c>
      <c r="AF10" s="5" t="s">
        <v>54</v>
      </c>
      <c r="AG10" s="5" t="s">
        <v>55</v>
      </c>
      <c r="AH10" s="5" t="s">
        <v>78</v>
      </c>
      <c r="AI10" s="5"/>
      <c r="AJ10" s="5"/>
      <c r="AK10" s="5"/>
      <c r="AL10" s="15"/>
      <c r="AM10" s="5"/>
    </row>
    <row r="11" spans="1:39" ht="29" customHeight="1" x14ac:dyDescent="0.2">
      <c r="A11" s="7">
        <v>46134</v>
      </c>
      <c r="B11" s="8" t="s">
        <v>39</v>
      </c>
      <c r="C11" s="9" t="s">
        <v>40</v>
      </c>
      <c r="D11" s="9"/>
      <c r="E11" s="9" t="s">
        <v>41</v>
      </c>
      <c r="F11" s="9"/>
      <c r="G11" s="9"/>
      <c r="H11" s="10" t="s">
        <v>85</v>
      </c>
      <c r="I11" s="10" t="s">
        <v>86</v>
      </c>
      <c r="J11" s="9" t="s">
        <v>87</v>
      </c>
      <c r="K11" s="11">
        <f t="shared" si="0"/>
        <v>1348.2</v>
      </c>
      <c r="L11" s="12">
        <v>1260</v>
      </c>
      <c r="M11" s="9"/>
      <c r="N11" s="9"/>
      <c r="O11" s="9" t="s">
        <v>45</v>
      </c>
      <c r="P11" s="9">
        <v>327801318</v>
      </c>
      <c r="Q11" s="9"/>
      <c r="R11" s="9"/>
      <c r="S11" s="9"/>
      <c r="T11" s="9">
        <v>0.52400000000000002</v>
      </c>
      <c r="U11" s="9"/>
      <c r="V11" s="13" t="s">
        <v>85</v>
      </c>
      <c r="W11" s="9"/>
      <c r="X11" s="14" t="s">
        <v>47</v>
      </c>
      <c r="Y11" s="5" t="s">
        <v>48</v>
      </c>
      <c r="Z11" s="5" t="s">
        <v>49</v>
      </c>
      <c r="AA11" s="5" t="s">
        <v>65</v>
      </c>
      <c r="AB11" s="5" t="s">
        <v>51</v>
      </c>
      <c r="AC11" s="5" t="s">
        <v>60</v>
      </c>
      <c r="AD11" s="5">
        <v>0.01</v>
      </c>
      <c r="AE11" s="5" t="s">
        <v>53</v>
      </c>
      <c r="AF11" s="5" t="s">
        <v>54</v>
      </c>
      <c r="AG11" s="5" t="s">
        <v>55</v>
      </c>
      <c r="AH11" s="5" t="s">
        <v>78</v>
      </c>
      <c r="AI11" s="5"/>
      <c r="AJ11" s="5"/>
      <c r="AK11" s="5"/>
      <c r="AL11" s="15"/>
      <c r="AM11" s="5"/>
    </row>
    <row r="12" spans="1:39" ht="29" customHeight="1" x14ac:dyDescent="0.2">
      <c r="A12" s="7">
        <v>46134</v>
      </c>
      <c r="B12" s="8" t="s">
        <v>39</v>
      </c>
      <c r="C12" s="9" t="s">
        <v>40</v>
      </c>
      <c r="D12" s="9"/>
      <c r="E12" s="9" t="s">
        <v>41</v>
      </c>
      <c r="F12" s="9"/>
      <c r="G12" s="9"/>
      <c r="H12" s="10" t="s">
        <v>88</v>
      </c>
      <c r="I12" s="10" t="s">
        <v>89</v>
      </c>
      <c r="J12" s="9" t="s">
        <v>90</v>
      </c>
      <c r="K12" s="11">
        <f t="shared" si="0"/>
        <v>1690.6000000000001</v>
      </c>
      <c r="L12" s="12">
        <v>1580</v>
      </c>
      <c r="M12" s="9"/>
      <c r="N12" s="9"/>
      <c r="O12" s="9" t="s">
        <v>45</v>
      </c>
      <c r="P12" s="9">
        <v>327801252</v>
      </c>
      <c r="Q12" s="9"/>
      <c r="R12" s="9"/>
      <c r="S12" s="9"/>
      <c r="T12" s="9">
        <v>0.52900000000000003</v>
      </c>
      <c r="U12" s="9"/>
      <c r="V12" s="13" t="s">
        <v>88</v>
      </c>
      <c r="W12" s="9"/>
      <c r="X12" s="14" t="s">
        <v>47</v>
      </c>
      <c r="Y12" s="5" t="s">
        <v>48</v>
      </c>
      <c r="Z12" s="5" t="s">
        <v>49</v>
      </c>
      <c r="AA12" s="5" t="s">
        <v>50</v>
      </c>
      <c r="AB12" s="5" t="s">
        <v>51</v>
      </c>
      <c r="AC12" s="5" t="s">
        <v>52</v>
      </c>
      <c r="AD12" s="5">
        <v>0.01</v>
      </c>
      <c r="AE12" s="5" t="s">
        <v>53</v>
      </c>
      <c r="AF12" s="5" t="s">
        <v>54</v>
      </c>
      <c r="AG12" s="5" t="s">
        <v>55</v>
      </c>
      <c r="AH12" s="5" t="s">
        <v>78</v>
      </c>
      <c r="AI12" s="5"/>
      <c r="AJ12" s="5"/>
      <c r="AK12" s="5"/>
      <c r="AL12" s="15"/>
      <c r="AM12" s="5"/>
    </row>
    <row r="13" spans="1:39" ht="29" customHeight="1" x14ac:dyDescent="0.2">
      <c r="A13" s="7">
        <v>46134</v>
      </c>
      <c r="B13" s="8" t="s">
        <v>39</v>
      </c>
      <c r="C13" s="9" t="s">
        <v>40</v>
      </c>
      <c r="D13" s="9"/>
      <c r="E13" s="9" t="s">
        <v>41</v>
      </c>
      <c r="F13" s="9"/>
      <c r="G13" s="9"/>
      <c r="H13" s="10" t="s">
        <v>91</v>
      </c>
      <c r="I13" s="10" t="s">
        <v>92</v>
      </c>
      <c r="J13" s="9" t="s">
        <v>93</v>
      </c>
      <c r="K13" s="11">
        <f t="shared" si="0"/>
        <v>1690.6000000000001</v>
      </c>
      <c r="L13" s="12">
        <v>1580</v>
      </c>
      <c r="M13" s="9"/>
      <c r="N13" s="9"/>
      <c r="O13" s="9" t="s">
        <v>45</v>
      </c>
      <c r="P13" s="9">
        <v>327801253</v>
      </c>
      <c r="Q13" s="9"/>
      <c r="R13" s="9"/>
      <c r="S13" s="9"/>
      <c r="T13" s="9">
        <v>0.52900000000000003</v>
      </c>
      <c r="U13" s="9"/>
      <c r="V13" s="13" t="s">
        <v>88</v>
      </c>
      <c r="W13" s="9"/>
      <c r="X13" s="14" t="s">
        <v>47</v>
      </c>
      <c r="Y13" s="5" t="s">
        <v>48</v>
      </c>
      <c r="Z13" s="5" t="s">
        <v>49</v>
      </c>
      <c r="AA13" s="5" t="s">
        <v>50</v>
      </c>
      <c r="AB13" s="5" t="s">
        <v>51</v>
      </c>
      <c r="AC13" s="5" t="s">
        <v>60</v>
      </c>
      <c r="AD13" s="5">
        <v>0.01</v>
      </c>
      <c r="AE13" s="5" t="s">
        <v>53</v>
      </c>
      <c r="AF13" s="5" t="s">
        <v>54</v>
      </c>
      <c r="AG13" s="5" t="s">
        <v>55</v>
      </c>
      <c r="AH13" s="5" t="s">
        <v>78</v>
      </c>
      <c r="AI13" s="5"/>
      <c r="AJ13" s="5"/>
      <c r="AK13" s="5"/>
      <c r="AL13" s="15"/>
      <c r="AM13" s="5"/>
    </row>
    <row r="14" spans="1:39" ht="29" customHeight="1" x14ac:dyDescent="0.2">
      <c r="A14" s="7">
        <v>46134</v>
      </c>
      <c r="B14" s="8" t="s">
        <v>39</v>
      </c>
      <c r="C14" s="9" t="s">
        <v>40</v>
      </c>
      <c r="D14" s="9"/>
      <c r="E14" s="9" t="s">
        <v>41</v>
      </c>
      <c r="F14" s="9"/>
      <c r="G14" s="9"/>
      <c r="H14" s="10" t="s">
        <v>94</v>
      </c>
      <c r="I14" s="10" t="s">
        <v>95</v>
      </c>
      <c r="J14" s="9" t="s">
        <v>96</v>
      </c>
      <c r="K14" s="11">
        <f t="shared" si="0"/>
        <v>1733.4</v>
      </c>
      <c r="L14" s="12">
        <v>1620</v>
      </c>
      <c r="M14" s="9"/>
      <c r="N14" s="9"/>
      <c r="O14" s="9" t="s">
        <v>45</v>
      </c>
      <c r="P14" s="9">
        <v>327801256</v>
      </c>
      <c r="Q14" s="9"/>
      <c r="R14" s="9"/>
      <c r="S14" s="9"/>
      <c r="T14" s="9">
        <v>0.55800000000000005</v>
      </c>
      <c r="U14" s="9"/>
      <c r="V14" s="13" t="s">
        <v>94</v>
      </c>
      <c r="W14" s="9"/>
      <c r="X14" s="14" t="s">
        <v>47</v>
      </c>
      <c r="Y14" s="5" t="s">
        <v>48</v>
      </c>
      <c r="Z14" s="5" t="s">
        <v>49</v>
      </c>
      <c r="AA14" s="5" t="s">
        <v>65</v>
      </c>
      <c r="AB14" s="5" t="s">
        <v>51</v>
      </c>
      <c r="AC14" s="5" t="s">
        <v>52</v>
      </c>
      <c r="AD14" s="5">
        <v>0.01</v>
      </c>
      <c r="AE14" s="5" t="s">
        <v>53</v>
      </c>
      <c r="AF14" s="5" t="s">
        <v>54</v>
      </c>
      <c r="AG14" s="5" t="s">
        <v>55</v>
      </c>
      <c r="AH14" s="5" t="s">
        <v>78</v>
      </c>
      <c r="AI14" s="5"/>
      <c r="AJ14" s="5"/>
      <c r="AK14" s="5"/>
      <c r="AL14" s="15"/>
      <c r="AM14" s="5"/>
    </row>
    <row r="15" spans="1:39" ht="29" customHeight="1" x14ac:dyDescent="0.2">
      <c r="A15" s="7">
        <v>46134</v>
      </c>
      <c r="B15" s="8" t="s">
        <v>39</v>
      </c>
      <c r="C15" s="9" t="s">
        <v>40</v>
      </c>
      <c r="D15" s="9"/>
      <c r="E15" s="9" t="s">
        <v>41</v>
      </c>
      <c r="F15" s="9"/>
      <c r="G15" s="9"/>
      <c r="H15" s="10" t="s">
        <v>97</v>
      </c>
      <c r="I15" s="10" t="s">
        <v>98</v>
      </c>
      <c r="J15" s="9" t="s">
        <v>99</v>
      </c>
      <c r="K15" s="11">
        <f t="shared" si="0"/>
        <v>1733.4</v>
      </c>
      <c r="L15" s="12">
        <v>1620</v>
      </c>
      <c r="M15" s="9"/>
      <c r="N15" s="9"/>
      <c r="O15" s="9" t="s">
        <v>45</v>
      </c>
      <c r="P15" s="9">
        <v>327801257</v>
      </c>
      <c r="Q15" s="9"/>
      <c r="R15" s="9"/>
      <c r="S15" s="9"/>
      <c r="T15" s="9">
        <v>0.55800000000000005</v>
      </c>
      <c r="U15" s="9"/>
      <c r="V15" s="13" t="s">
        <v>97</v>
      </c>
      <c r="W15" s="9"/>
      <c r="X15" s="14" t="s">
        <v>47</v>
      </c>
      <c r="Y15" s="5" t="s">
        <v>48</v>
      </c>
      <c r="Z15" s="5" t="s">
        <v>49</v>
      </c>
      <c r="AA15" s="5" t="s">
        <v>65</v>
      </c>
      <c r="AB15" s="5" t="s">
        <v>51</v>
      </c>
      <c r="AC15" s="5" t="s">
        <v>60</v>
      </c>
      <c r="AD15" s="5">
        <v>0.01</v>
      </c>
      <c r="AE15" s="5" t="s">
        <v>53</v>
      </c>
      <c r="AF15" s="5" t="s">
        <v>54</v>
      </c>
      <c r="AG15" s="5" t="s">
        <v>55</v>
      </c>
      <c r="AH15" s="5" t="s">
        <v>78</v>
      </c>
      <c r="AI15" s="5"/>
      <c r="AJ15" s="5"/>
      <c r="AK15" s="5"/>
      <c r="AL15" s="15"/>
      <c r="AM15" s="5"/>
    </row>
    <row r="16" spans="1:39" ht="29" customHeight="1" x14ac:dyDescent="0.2">
      <c r="A16" s="7">
        <v>46134</v>
      </c>
      <c r="B16" s="8" t="s">
        <v>39</v>
      </c>
      <c r="C16" s="9" t="s">
        <v>40</v>
      </c>
      <c r="D16" s="9"/>
      <c r="E16" s="9" t="s">
        <v>41</v>
      </c>
      <c r="F16" s="9"/>
      <c r="G16" s="9"/>
      <c r="H16" s="10" t="s">
        <v>100</v>
      </c>
      <c r="I16" s="10" t="s">
        <v>101</v>
      </c>
      <c r="J16" s="9" t="s">
        <v>102</v>
      </c>
      <c r="K16" s="11">
        <f t="shared" si="0"/>
        <v>2439.6000000000004</v>
      </c>
      <c r="L16" s="12">
        <v>2280</v>
      </c>
      <c r="M16" s="9"/>
      <c r="N16" s="9"/>
      <c r="O16" s="9" t="s">
        <v>45</v>
      </c>
      <c r="P16" s="9">
        <v>327800736</v>
      </c>
      <c r="Q16" s="9"/>
      <c r="R16" s="9"/>
      <c r="S16" s="9"/>
      <c r="T16" s="9">
        <v>0.79300000000000004</v>
      </c>
      <c r="U16" s="9"/>
      <c r="V16" s="13" t="s">
        <v>103</v>
      </c>
      <c r="W16" s="9"/>
      <c r="X16" s="14" t="s">
        <v>47</v>
      </c>
      <c r="Y16" s="5" t="s">
        <v>48</v>
      </c>
      <c r="Z16" s="5" t="s">
        <v>49</v>
      </c>
      <c r="AA16" s="5" t="s">
        <v>50</v>
      </c>
      <c r="AB16" s="5" t="s">
        <v>51</v>
      </c>
      <c r="AC16" s="5" t="s">
        <v>52</v>
      </c>
      <c r="AD16" s="5">
        <v>0.01</v>
      </c>
      <c r="AE16" s="5" t="s">
        <v>53</v>
      </c>
      <c r="AF16" s="5" t="s">
        <v>54</v>
      </c>
      <c r="AG16" s="5" t="s">
        <v>55</v>
      </c>
      <c r="AH16" s="5" t="s">
        <v>56</v>
      </c>
      <c r="AI16" s="5"/>
      <c r="AJ16" s="5"/>
      <c r="AK16" s="5"/>
      <c r="AL16" s="15"/>
      <c r="AM16" s="5"/>
    </row>
    <row r="17" spans="1:39" ht="29" customHeight="1" x14ac:dyDescent="0.2">
      <c r="A17" s="7">
        <v>46134</v>
      </c>
      <c r="B17" s="8" t="s">
        <v>39</v>
      </c>
      <c r="C17" s="9" t="s">
        <v>40</v>
      </c>
      <c r="D17" s="9"/>
      <c r="E17" s="9" t="s">
        <v>41</v>
      </c>
      <c r="F17" s="9"/>
      <c r="G17" s="9"/>
      <c r="H17" s="10" t="s">
        <v>104</v>
      </c>
      <c r="I17" s="10" t="s">
        <v>105</v>
      </c>
      <c r="J17" s="9" t="s">
        <v>106</v>
      </c>
      <c r="K17" s="11">
        <f t="shared" si="0"/>
        <v>898.80000000000007</v>
      </c>
      <c r="L17" s="12">
        <v>840</v>
      </c>
      <c r="M17" s="9"/>
      <c r="N17" s="9"/>
      <c r="O17" s="9" t="s">
        <v>45</v>
      </c>
      <c r="P17" s="9">
        <v>327800522</v>
      </c>
      <c r="Q17" s="9"/>
      <c r="R17" s="9"/>
      <c r="S17" s="9"/>
      <c r="T17" s="9">
        <v>0.32</v>
      </c>
      <c r="U17" s="9"/>
      <c r="V17" s="13" t="s">
        <v>107</v>
      </c>
      <c r="W17" s="9"/>
      <c r="X17" s="14" t="s">
        <v>47</v>
      </c>
      <c r="Y17" s="5" t="s">
        <v>48</v>
      </c>
      <c r="Z17" s="5" t="s">
        <v>49</v>
      </c>
      <c r="AA17" s="5" t="s">
        <v>50</v>
      </c>
      <c r="AB17" s="5" t="s">
        <v>51</v>
      </c>
      <c r="AC17" s="5" t="s">
        <v>52</v>
      </c>
      <c r="AD17" s="5">
        <v>0.02</v>
      </c>
      <c r="AE17" s="5" t="s">
        <v>53</v>
      </c>
      <c r="AF17" s="5" t="s">
        <v>54</v>
      </c>
      <c r="AG17" s="5" t="s">
        <v>55</v>
      </c>
      <c r="AH17" s="5"/>
      <c r="AI17" s="5"/>
      <c r="AJ17" s="5"/>
      <c r="AK17" s="5"/>
      <c r="AL17" s="15"/>
      <c r="AM17" s="5"/>
    </row>
    <row r="18" spans="1:39" ht="29" customHeight="1" x14ac:dyDescent="0.2">
      <c r="A18" s="7">
        <v>46134</v>
      </c>
      <c r="B18" s="8" t="s">
        <v>39</v>
      </c>
      <c r="C18" s="9" t="s">
        <v>40</v>
      </c>
      <c r="D18" s="9"/>
      <c r="E18" s="9" t="s">
        <v>41</v>
      </c>
      <c r="F18" s="9"/>
      <c r="G18" s="9"/>
      <c r="H18" s="10" t="s">
        <v>108</v>
      </c>
      <c r="I18" s="10" t="s">
        <v>109</v>
      </c>
      <c r="J18" s="9" t="s">
        <v>110</v>
      </c>
      <c r="K18" s="11">
        <f t="shared" si="0"/>
        <v>898.80000000000007</v>
      </c>
      <c r="L18" s="12">
        <v>840</v>
      </c>
      <c r="M18" s="9"/>
      <c r="N18" s="9"/>
      <c r="O18" s="9" t="s">
        <v>45</v>
      </c>
      <c r="P18" s="9">
        <v>327800523</v>
      </c>
      <c r="Q18" s="9"/>
      <c r="R18" s="9"/>
      <c r="S18" s="9"/>
      <c r="T18" s="9">
        <v>0.32</v>
      </c>
      <c r="U18" s="9"/>
      <c r="V18" s="13" t="s">
        <v>107</v>
      </c>
      <c r="W18" s="9"/>
      <c r="X18" s="14" t="s">
        <v>47</v>
      </c>
      <c r="Y18" s="5" t="s">
        <v>48</v>
      </c>
      <c r="Z18" s="5" t="s">
        <v>49</v>
      </c>
      <c r="AA18" s="5" t="s">
        <v>50</v>
      </c>
      <c r="AB18" s="5" t="s">
        <v>51</v>
      </c>
      <c r="AC18" s="5" t="s">
        <v>60</v>
      </c>
      <c r="AD18" s="5">
        <v>0.02</v>
      </c>
      <c r="AE18" s="5" t="s">
        <v>53</v>
      </c>
      <c r="AF18" s="5" t="s">
        <v>54</v>
      </c>
      <c r="AG18" s="5" t="s">
        <v>55</v>
      </c>
      <c r="AH18" s="5"/>
      <c r="AI18" s="5"/>
      <c r="AJ18" s="5"/>
      <c r="AK18" s="5"/>
      <c r="AL18" s="15"/>
      <c r="AM18" s="5"/>
    </row>
    <row r="19" spans="1:39" ht="29" customHeight="1" x14ac:dyDescent="0.2">
      <c r="A19" s="7">
        <v>46134</v>
      </c>
      <c r="B19" s="8" t="s">
        <v>39</v>
      </c>
      <c r="C19" s="9" t="s">
        <v>40</v>
      </c>
      <c r="D19" s="9"/>
      <c r="E19" s="9" t="s">
        <v>41</v>
      </c>
      <c r="F19" s="9"/>
      <c r="G19" s="9"/>
      <c r="H19" s="10" t="s">
        <v>111</v>
      </c>
      <c r="I19" s="10" t="s">
        <v>112</v>
      </c>
      <c r="J19" s="9" t="s">
        <v>113</v>
      </c>
      <c r="K19" s="11">
        <f t="shared" si="0"/>
        <v>2974.6000000000004</v>
      </c>
      <c r="L19" s="12">
        <v>2780</v>
      </c>
      <c r="M19" s="9"/>
      <c r="N19" s="9"/>
      <c r="O19" s="9" t="s">
        <v>45</v>
      </c>
      <c r="P19" s="9">
        <v>327801144</v>
      </c>
      <c r="Q19" s="9"/>
      <c r="R19" s="9"/>
      <c r="S19" s="9"/>
      <c r="T19" s="9">
        <v>0.71</v>
      </c>
      <c r="U19" s="9"/>
      <c r="V19" s="13" t="s">
        <v>114</v>
      </c>
      <c r="W19" s="9"/>
      <c r="X19" s="14" t="s">
        <v>47</v>
      </c>
      <c r="Y19" s="5" t="s">
        <v>48</v>
      </c>
      <c r="Z19" s="5" t="s">
        <v>49</v>
      </c>
      <c r="AA19" s="5" t="s">
        <v>115</v>
      </c>
      <c r="AB19" s="5" t="s">
        <v>51</v>
      </c>
      <c r="AC19" s="5" t="s">
        <v>52</v>
      </c>
      <c r="AD19" s="5">
        <v>5.0000000000000001E-4</v>
      </c>
      <c r="AE19" s="5" t="s">
        <v>53</v>
      </c>
      <c r="AF19" s="5" t="s">
        <v>116</v>
      </c>
      <c r="AG19" s="5" t="s">
        <v>32</v>
      </c>
      <c r="AH19" s="5" t="s">
        <v>56</v>
      </c>
      <c r="AI19" s="5"/>
      <c r="AJ19" s="5"/>
      <c r="AK19" s="5"/>
      <c r="AL19" s="15"/>
      <c r="AM19" s="5"/>
    </row>
    <row r="20" spans="1:39" ht="29" customHeight="1" x14ac:dyDescent="0.2">
      <c r="A20" s="7">
        <v>46134</v>
      </c>
      <c r="B20" s="8" t="s">
        <v>39</v>
      </c>
      <c r="C20" s="9" t="s">
        <v>40</v>
      </c>
      <c r="D20" s="9"/>
      <c r="E20" s="9" t="s">
        <v>41</v>
      </c>
      <c r="F20" s="9"/>
      <c r="G20" s="9"/>
      <c r="H20" s="10" t="s">
        <v>117</v>
      </c>
      <c r="I20" s="10" t="s">
        <v>118</v>
      </c>
      <c r="J20" s="9" t="s">
        <v>119</v>
      </c>
      <c r="K20" s="11">
        <f t="shared" si="0"/>
        <v>1241.2</v>
      </c>
      <c r="L20" s="12">
        <v>1160</v>
      </c>
      <c r="M20" s="9"/>
      <c r="N20" s="9"/>
      <c r="O20" s="9" t="s">
        <v>45</v>
      </c>
      <c r="P20" s="9">
        <v>327802034</v>
      </c>
      <c r="Q20" s="9"/>
      <c r="R20" s="9"/>
      <c r="S20" s="9"/>
      <c r="T20" s="9">
        <v>0.35</v>
      </c>
      <c r="U20" s="9"/>
      <c r="V20" s="13" t="s">
        <v>120</v>
      </c>
      <c r="W20" s="9"/>
      <c r="X20" s="14" t="s">
        <v>47</v>
      </c>
      <c r="Y20" s="5" t="s">
        <v>48</v>
      </c>
      <c r="Z20" s="5" t="s">
        <v>121</v>
      </c>
      <c r="AA20" s="5" t="s">
        <v>50</v>
      </c>
      <c r="AB20" s="5" t="s">
        <v>51</v>
      </c>
      <c r="AC20" s="5" t="s">
        <v>52</v>
      </c>
      <c r="AD20" s="5">
        <v>0.01</v>
      </c>
      <c r="AE20" s="5" t="s">
        <v>53</v>
      </c>
      <c r="AF20" s="5" t="s">
        <v>54</v>
      </c>
      <c r="AG20" s="5" t="s">
        <v>55</v>
      </c>
      <c r="AH20" s="5" t="s">
        <v>56</v>
      </c>
      <c r="AI20" s="5"/>
      <c r="AJ20" s="5"/>
      <c r="AK20" s="5"/>
      <c r="AL20" s="15"/>
      <c r="AM20" s="5"/>
    </row>
    <row r="21" spans="1:39" ht="29" customHeight="1" x14ac:dyDescent="0.2">
      <c r="A21" s="7">
        <v>46134</v>
      </c>
      <c r="B21" s="8" t="s">
        <v>39</v>
      </c>
      <c r="C21" s="9" t="s">
        <v>40</v>
      </c>
      <c r="D21" s="9"/>
      <c r="E21" s="9" t="s">
        <v>41</v>
      </c>
      <c r="F21" s="9"/>
      <c r="G21" s="9"/>
      <c r="H21" s="10" t="s">
        <v>122</v>
      </c>
      <c r="I21" s="10" t="s">
        <v>123</v>
      </c>
      <c r="J21" s="9" t="s">
        <v>124</v>
      </c>
      <c r="K21" s="11">
        <f t="shared" si="0"/>
        <v>1241.2</v>
      </c>
      <c r="L21" s="12">
        <v>1160</v>
      </c>
      <c r="M21" s="9"/>
      <c r="N21" s="9"/>
      <c r="O21" s="9" t="s">
        <v>45</v>
      </c>
      <c r="P21" s="9">
        <v>327802035</v>
      </c>
      <c r="Q21" s="9"/>
      <c r="R21" s="9"/>
      <c r="S21" s="9"/>
      <c r="T21" s="9">
        <v>0.35</v>
      </c>
      <c r="U21" s="9"/>
      <c r="V21" s="13" t="s">
        <v>120</v>
      </c>
      <c r="W21" s="9"/>
      <c r="X21" s="14" t="s">
        <v>47</v>
      </c>
      <c r="Y21" s="5" t="s">
        <v>48</v>
      </c>
      <c r="Z21" s="5" t="s">
        <v>121</v>
      </c>
      <c r="AA21" s="5" t="s">
        <v>50</v>
      </c>
      <c r="AB21" s="5" t="s">
        <v>51</v>
      </c>
      <c r="AC21" s="5" t="s">
        <v>60</v>
      </c>
      <c r="AD21" s="5">
        <v>0.01</v>
      </c>
      <c r="AE21" s="5" t="s">
        <v>53</v>
      </c>
      <c r="AF21" s="5" t="s">
        <v>54</v>
      </c>
      <c r="AG21" s="5" t="s">
        <v>55</v>
      </c>
      <c r="AH21" s="5" t="s">
        <v>56</v>
      </c>
      <c r="AI21" s="5"/>
      <c r="AJ21" s="5"/>
      <c r="AK21" s="5"/>
      <c r="AL21" s="15"/>
      <c r="AM21" s="5"/>
    </row>
    <row r="22" spans="1:39" ht="29" customHeight="1" x14ac:dyDescent="0.2">
      <c r="A22" s="7">
        <v>46134</v>
      </c>
      <c r="B22" s="8" t="s">
        <v>39</v>
      </c>
      <c r="C22" s="9" t="s">
        <v>40</v>
      </c>
      <c r="D22" s="9"/>
      <c r="E22" s="9" t="s">
        <v>41</v>
      </c>
      <c r="F22" s="9"/>
      <c r="G22" s="9"/>
      <c r="H22" s="10" t="s">
        <v>125</v>
      </c>
      <c r="I22" s="10" t="s">
        <v>126</v>
      </c>
      <c r="J22" s="9" t="s">
        <v>127</v>
      </c>
      <c r="K22" s="11">
        <f t="shared" si="0"/>
        <v>1241.2</v>
      </c>
      <c r="L22" s="12">
        <v>1160</v>
      </c>
      <c r="M22" s="9"/>
      <c r="N22" s="9"/>
      <c r="O22" s="9" t="s">
        <v>45</v>
      </c>
      <c r="P22" s="9">
        <v>327802040</v>
      </c>
      <c r="Q22" s="9"/>
      <c r="R22" s="9"/>
      <c r="S22" s="9"/>
      <c r="T22" s="9">
        <v>0.35</v>
      </c>
      <c r="U22" s="9"/>
      <c r="V22" s="16" t="s">
        <v>128</v>
      </c>
      <c r="W22" s="9"/>
      <c r="X22" s="14" t="s">
        <v>47</v>
      </c>
      <c r="Y22" s="5" t="s">
        <v>48</v>
      </c>
      <c r="Z22" s="5" t="s">
        <v>121</v>
      </c>
      <c r="AA22" s="5" t="s">
        <v>65</v>
      </c>
      <c r="AB22" s="5" t="s">
        <v>51</v>
      </c>
      <c r="AC22" s="5" t="s">
        <v>52</v>
      </c>
      <c r="AD22" s="5">
        <v>0.01</v>
      </c>
      <c r="AE22" s="5" t="s">
        <v>53</v>
      </c>
      <c r="AF22" s="5" t="s">
        <v>54</v>
      </c>
      <c r="AG22" s="5" t="s">
        <v>55</v>
      </c>
      <c r="AH22" s="5" t="s">
        <v>56</v>
      </c>
      <c r="AI22" s="5"/>
      <c r="AJ22" s="5"/>
      <c r="AK22" s="5"/>
      <c r="AL22" s="15"/>
      <c r="AM22" s="5"/>
    </row>
    <row r="23" spans="1:39" ht="29" customHeight="1" x14ac:dyDescent="0.2">
      <c r="A23" s="7">
        <v>46134</v>
      </c>
      <c r="B23" s="8" t="s">
        <v>39</v>
      </c>
      <c r="C23" s="9" t="s">
        <v>40</v>
      </c>
      <c r="D23" s="9"/>
      <c r="E23" s="9" t="s">
        <v>41</v>
      </c>
      <c r="F23" s="9"/>
      <c r="G23" s="9"/>
      <c r="H23" s="10" t="s">
        <v>129</v>
      </c>
      <c r="I23" s="10" t="s">
        <v>130</v>
      </c>
      <c r="J23" s="9" t="s">
        <v>131</v>
      </c>
      <c r="K23" s="11">
        <f t="shared" si="0"/>
        <v>1241.2</v>
      </c>
      <c r="L23" s="12">
        <v>1160</v>
      </c>
      <c r="M23" s="9"/>
      <c r="N23" s="9"/>
      <c r="O23" s="9" t="s">
        <v>45</v>
      </c>
      <c r="P23" s="9">
        <v>327802041</v>
      </c>
      <c r="Q23" s="9"/>
      <c r="R23" s="9"/>
      <c r="S23" s="9"/>
      <c r="T23" s="9">
        <v>0.35</v>
      </c>
      <c r="U23" s="9"/>
      <c r="V23" s="16" t="s">
        <v>128</v>
      </c>
      <c r="W23" s="9"/>
      <c r="X23" s="14" t="s">
        <v>47</v>
      </c>
      <c r="Y23" s="5" t="s">
        <v>48</v>
      </c>
      <c r="Z23" s="5" t="s">
        <v>121</v>
      </c>
      <c r="AA23" s="5" t="s">
        <v>65</v>
      </c>
      <c r="AB23" s="5" t="s">
        <v>51</v>
      </c>
      <c r="AC23" s="5" t="s">
        <v>60</v>
      </c>
      <c r="AD23" s="5">
        <v>0.01</v>
      </c>
      <c r="AE23" s="5" t="s">
        <v>53</v>
      </c>
      <c r="AF23" s="5" t="s">
        <v>54</v>
      </c>
      <c r="AG23" s="5" t="s">
        <v>55</v>
      </c>
      <c r="AH23" s="5" t="s">
        <v>56</v>
      </c>
      <c r="AI23" s="5"/>
      <c r="AJ23" s="5"/>
      <c r="AK23" s="5"/>
      <c r="AL23" s="15"/>
      <c r="AM23" s="5"/>
    </row>
    <row r="24" spans="1:39" ht="29" customHeight="1" x14ac:dyDescent="0.2">
      <c r="A24" s="7">
        <v>46134</v>
      </c>
      <c r="B24" s="8" t="s">
        <v>39</v>
      </c>
      <c r="C24" s="9" t="s">
        <v>40</v>
      </c>
      <c r="D24" s="9"/>
      <c r="E24" s="9" t="s">
        <v>41</v>
      </c>
      <c r="F24" s="9"/>
      <c r="G24" s="9"/>
      <c r="H24" s="10" t="s">
        <v>132</v>
      </c>
      <c r="I24" s="10" t="s">
        <v>133</v>
      </c>
      <c r="J24" s="10" t="s">
        <v>134</v>
      </c>
      <c r="K24" s="11">
        <f t="shared" si="0"/>
        <v>1391</v>
      </c>
      <c r="L24" s="12">
        <v>1300</v>
      </c>
      <c r="M24" s="9"/>
      <c r="N24" s="9"/>
      <c r="O24" s="9" t="s">
        <v>45</v>
      </c>
      <c r="P24" s="9">
        <v>327802280</v>
      </c>
      <c r="Q24" s="9"/>
      <c r="R24" s="9"/>
      <c r="S24" s="9"/>
      <c r="T24" s="9">
        <v>0.35</v>
      </c>
      <c r="U24" s="9"/>
      <c r="V24" s="17" t="s">
        <v>135</v>
      </c>
      <c r="W24" s="9"/>
      <c r="X24" s="14" t="s">
        <v>47</v>
      </c>
      <c r="Y24" s="5" t="s">
        <v>48</v>
      </c>
      <c r="Z24" s="5" t="s">
        <v>121</v>
      </c>
      <c r="AA24" s="5" t="s">
        <v>50</v>
      </c>
      <c r="AB24" s="5" t="s">
        <v>51</v>
      </c>
      <c r="AC24" s="5" t="s">
        <v>52</v>
      </c>
      <c r="AD24" s="5">
        <v>0.01</v>
      </c>
      <c r="AE24" s="5" t="s">
        <v>53</v>
      </c>
      <c r="AF24" s="5" t="s">
        <v>54</v>
      </c>
      <c r="AG24" s="5" t="s">
        <v>55</v>
      </c>
      <c r="AH24" s="5" t="s">
        <v>78</v>
      </c>
      <c r="AI24" s="5"/>
      <c r="AJ24" s="5"/>
      <c r="AK24" s="5"/>
      <c r="AL24" s="15"/>
      <c r="AM24" s="5"/>
    </row>
    <row r="25" spans="1:39" ht="29" customHeight="1" x14ac:dyDescent="0.2">
      <c r="A25" s="7">
        <v>46134</v>
      </c>
      <c r="B25" s="8" t="s">
        <v>39</v>
      </c>
      <c r="C25" s="9" t="s">
        <v>40</v>
      </c>
      <c r="D25" s="9"/>
      <c r="E25" s="9" t="s">
        <v>41</v>
      </c>
      <c r="F25" s="9"/>
      <c r="G25" s="9"/>
      <c r="H25" s="10" t="s">
        <v>136</v>
      </c>
      <c r="I25" s="10" t="s">
        <v>137</v>
      </c>
      <c r="J25" s="10" t="s">
        <v>138</v>
      </c>
      <c r="K25" s="11">
        <f t="shared" si="0"/>
        <v>1391</v>
      </c>
      <c r="L25" s="12">
        <v>1300</v>
      </c>
      <c r="M25" s="9"/>
      <c r="N25" s="9"/>
      <c r="O25" s="9" t="s">
        <v>45</v>
      </c>
      <c r="P25" s="9">
        <v>327802292</v>
      </c>
      <c r="Q25" s="9"/>
      <c r="R25" s="9"/>
      <c r="S25" s="9"/>
      <c r="T25" s="9">
        <v>0.35</v>
      </c>
      <c r="U25" s="9"/>
      <c r="V25" s="17" t="s">
        <v>135</v>
      </c>
      <c r="W25" s="9"/>
      <c r="X25" s="14" t="s">
        <v>47</v>
      </c>
      <c r="Y25" s="5" t="s">
        <v>48</v>
      </c>
      <c r="Z25" s="5" t="s">
        <v>121</v>
      </c>
      <c r="AA25" s="5" t="s">
        <v>50</v>
      </c>
      <c r="AB25" s="5" t="s">
        <v>51</v>
      </c>
      <c r="AC25" s="5" t="s">
        <v>60</v>
      </c>
      <c r="AD25" s="5">
        <v>0.01</v>
      </c>
      <c r="AE25" s="5" t="s">
        <v>53</v>
      </c>
      <c r="AF25" s="5" t="s">
        <v>54</v>
      </c>
      <c r="AG25" s="5" t="s">
        <v>55</v>
      </c>
      <c r="AH25" s="5" t="s">
        <v>78</v>
      </c>
      <c r="AI25" s="5"/>
      <c r="AJ25" s="5"/>
      <c r="AK25" s="5"/>
      <c r="AL25" s="15"/>
      <c r="AM25" s="5"/>
    </row>
    <row r="26" spans="1:39" ht="29" customHeight="1" x14ac:dyDescent="0.2">
      <c r="A26" s="7">
        <v>46134</v>
      </c>
      <c r="B26" s="8" t="s">
        <v>39</v>
      </c>
      <c r="C26" s="9" t="s">
        <v>40</v>
      </c>
      <c r="D26" s="9"/>
      <c r="E26" s="9" t="s">
        <v>41</v>
      </c>
      <c r="F26" s="9"/>
      <c r="G26" s="9"/>
      <c r="H26" s="10" t="s">
        <v>139</v>
      </c>
      <c r="I26" s="10" t="s">
        <v>140</v>
      </c>
      <c r="J26" s="10" t="s">
        <v>141</v>
      </c>
      <c r="K26" s="11">
        <v>1477</v>
      </c>
      <c r="L26" s="12">
        <v>1380</v>
      </c>
      <c r="M26" s="9"/>
      <c r="N26" s="9"/>
      <c r="O26" s="9" t="s">
        <v>45</v>
      </c>
      <c r="P26" s="9">
        <v>327802283</v>
      </c>
      <c r="Q26" s="9"/>
      <c r="R26" s="9"/>
      <c r="S26" s="9"/>
      <c r="T26" s="9">
        <v>0.35</v>
      </c>
      <c r="U26" s="9"/>
      <c r="V26" s="16" t="s">
        <v>142</v>
      </c>
      <c r="W26" s="9"/>
      <c r="X26" s="14" t="s">
        <v>47</v>
      </c>
      <c r="Y26" s="5" t="s">
        <v>48</v>
      </c>
      <c r="Z26" s="5" t="s">
        <v>121</v>
      </c>
      <c r="AA26" s="5" t="s">
        <v>65</v>
      </c>
      <c r="AB26" s="5" t="s">
        <v>51</v>
      </c>
      <c r="AC26" s="5" t="s">
        <v>52</v>
      </c>
      <c r="AD26" s="5">
        <v>0.01</v>
      </c>
      <c r="AE26" s="5" t="s">
        <v>53</v>
      </c>
      <c r="AF26" s="5" t="s">
        <v>54</v>
      </c>
      <c r="AG26" s="5" t="s">
        <v>55</v>
      </c>
      <c r="AH26" s="5" t="s">
        <v>78</v>
      </c>
      <c r="AI26" s="5"/>
      <c r="AJ26" s="5"/>
      <c r="AK26" s="5"/>
      <c r="AL26" s="15"/>
      <c r="AM26" s="5"/>
    </row>
    <row r="27" spans="1:39" ht="29" customHeight="1" x14ac:dyDescent="0.2">
      <c r="A27" s="7">
        <v>46134</v>
      </c>
      <c r="B27" s="8" t="s">
        <v>39</v>
      </c>
      <c r="C27" s="9" t="s">
        <v>40</v>
      </c>
      <c r="D27" s="9"/>
      <c r="E27" s="9" t="s">
        <v>41</v>
      </c>
      <c r="F27" s="9"/>
      <c r="G27" s="9"/>
      <c r="H27" s="10" t="s">
        <v>143</v>
      </c>
      <c r="I27" s="10" t="s">
        <v>144</v>
      </c>
      <c r="J27" s="9" t="s">
        <v>145</v>
      </c>
      <c r="K27" s="11">
        <f>L27*1.07</f>
        <v>1647.8000000000002</v>
      </c>
      <c r="L27" s="12">
        <v>1540</v>
      </c>
      <c r="M27" s="9"/>
      <c r="N27" s="9"/>
      <c r="O27" s="9" t="s">
        <v>45</v>
      </c>
      <c r="P27" s="9">
        <v>300513692</v>
      </c>
      <c r="Q27" s="9"/>
      <c r="R27" s="9"/>
      <c r="S27" s="9"/>
      <c r="T27" s="9">
        <v>0.36</v>
      </c>
      <c r="U27" s="9"/>
      <c r="V27" s="13" t="s">
        <v>146</v>
      </c>
      <c r="W27" s="9"/>
      <c r="X27" s="14" t="s">
        <v>47</v>
      </c>
      <c r="Y27" s="5" t="s">
        <v>48</v>
      </c>
      <c r="Z27" s="5" t="s">
        <v>147</v>
      </c>
      <c r="AA27" s="5" t="s">
        <v>50</v>
      </c>
      <c r="AB27" s="5" t="s">
        <v>51</v>
      </c>
      <c r="AC27" s="5" t="s">
        <v>52</v>
      </c>
      <c r="AD27" s="5">
        <v>0.01</v>
      </c>
      <c r="AE27" s="5" t="s">
        <v>53</v>
      </c>
      <c r="AF27" s="5" t="s">
        <v>54</v>
      </c>
      <c r="AG27" s="5" t="s">
        <v>55</v>
      </c>
      <c r="AH27" s="5"/>
      <c r="AI27" s="5"/>
      <c r="AJ27" s="5"/>
      <c r="AK27" s="5"/>
      <c r="AL27" s="15"/>
      <c r="AM27" s="5"/>
    </row>
    <row r="28" spans="1:39" ht="29" customHeight="1" x14ac:dyDescent="0.2">
      <c r="A28" s="7">
        <v>46134</v>
      </c>
      <c r="B28" s="8" t="s">
        <v>39</v>
      </c>
      <c r="C28" s="9" t="s">
        <v>40</v>
      </c>
      <c r="D28" s="9"/>
      <c r="E28" s="9" t="s">
        <v>41</v>
      </c>
      <c r="F28" s="9"/>
      <c r="G28" s="9"/>
      <c r="H28" s="10" t="s">
        <v>148</v>
      </c>
      <c r="I28" s="10" t="s">
        <v>149</v>
      </c>
      <c r="J28" s="9" t="s">
        <v>150</v>
      </c>
      <c r="K28" s="11">
        <f>L28*1.07</f>
        <v>1647.8000000000002</v>
      </c>
      <c r="L28" s="12">
        <v>1540</v>
      </c>
      <c r="M28" s="9"/>
      <c r="N28" s="9"/>
      <c r="O28" s="9" t="s">
        <v>45</v>
      </c>
      <c r="P28" s="9">
        <v>300513693</v>
      </c>
      <c r="Q28" s="9"/>
      <c r="R28" s="9"/>
      <c r="S28" s="9"/>
      <c r="T28" s="9">
        <v>0.36</v>
      </c>
      <c r="U28" s="9"/>
      <c r="V28" s="13" t="s">
        <v>146</v>
      </c>
      <c r="W28" s="9"/>
      <c r="X28" s="14" t="s">
        <v>47</v>
      </c>
      <c r="Y28" s="5" t="s">
        <v>48</v>
      </c>
      <c r="Z28" s="5" t="s">
        <v>147</v>
      </c>
      <c r="AA28" s="5" t="s">
        <v>50</v>
      </c>
      <c r="AB28" s="5" t="s">
        <v>51</v>
      </c>
      <c r="AC28" s="5" t="s">
        <v>60</v>
      </c>
      <c r="AD28" s="5">
        <v>0.01</v>
      </c>
      <c r="AE28" s="5" t="s">
        <v>53</v>
      </c>
      <c r="AF28" s="5" t="s">
        <v>54</v>
      </c>
      <c r="AG28" s="5" t="s">
        <v>55</v>
      </c>
      <c r="AH28" s="5"/>
      <c r="AI28" s="5"/>
      <c r="AJ28" s="5"/>
      <c r="AK28" s="5"/>
      <c r="AL28" s="15"/>
      <c r="AM28" s="5"/>
    </row>
    <row r="29" spans="1:39" ht="29" customHeight="1" x14ac:dyDescent="0.2">
      <c r="A29" s="7">
        <v>46134</v>
      </c>
      <c r="B29" s="8" t="s">
        <v>39</v>
      </c>
      <c r="C29" s="9" t="s">
        <v>40</v>
      </c>
      <c r="D29" s="9"/>
      <c r="E29" s="9" t="s">
        <v>41</v>
      </c>
      <c r="F29" s="9"/>
      <c r="G29" s="9"/>
      <c r="H29" s="10" t="s">
        <v>151</v>
      </c>
      <c r="I29" s="10" t="s">
        <v>152</v>
      </c>
      <c r="J29" s="9" t="s">
        <v>131</v>
      </c>
      <c r="K29" s="11">
        <f>L29*1.07</f>
        <v>1647.8000000000002</v>
      </c>
      <c r="L29" s="12">
        <v>1540</v>
      </c>
      <c r="M29" s="9"/>
      <c r="N29" s="9"/>
      <c r="O29" s="9" t="s">
        <v>45</v>
      </c>
      <c r="P29" s="9">
        <v>300615453</v>
      </c>
      <c r="Q29" s="9"/>
      <c r="R29" s="9"/>
      <c r="S29" s="9"/>
      <c r="T29" s="9">
        <v>0.4</v>
      </c>
      <c r="U29" s="9"/>
      <c r="V29" s="13" t="s">
        <v>153</v>
      </c>
      <c r="W29" s="9"/>
      <c r="X29" s="14" t="s">
        <v>47</v>
      </c>
      <c r="Y29" s="5" t="s">
        <v>48</v>
      </c>
      <c r="Z29" s="5" t="s">
        <v>147</v>
      </c>
      <c r="AA29" s="5" t="s">
        <v>65</v>
      </c>
      <c r="AB29" s="5" t="s">
        <v>51</v>
      </c>
      <c r="AC29" s="5" t="s">
        <v>52</v>
      </c>
      <c r="AD29" s="5">
        <v>0.01</v>
      </c>
      <c r="AE29" s="5" t="s">
        <v>53</v>
      </c>
      <c r="AF29" s="5" t="s">
        <v>54</v>
      </c>
      <c r="AG29" s="5" t="s">
        <v>55</v>
      </c>
      <c r="AH29" s="5"/>
      <c r="AI29" s="5"/>
      <c r="AJ29" s="5"/>
      <c r="AK29" s="5"/>
      <c r="AL29" s="15"/>
      <c r="AM29" s="5"/>
    </row>
    <row r="30" spans="1:39" ht="29" customHeight="1" x14ac:dyDescent="0.2">
      <c r="A30" s="7">
        <v>46134</v>
      </c>
      <c r="B30" s="8" t="s">
        <v>39</v>
      </c>
      <c r="C30" s="9" t="s">
        <v>40</v>
      </c>
      <c r="D30" s="9"/>
      <c r="E30" s="9" t="s">
        <v>41</v>
      </c>
      <c r="F30" s="9"/>
      <c r="G30" s="9"/>
      <c r="H30" s="10" t="s">
        <v>154</v>
      </c>
      <c r="I30" s="10" t="s">
        <v>155</v>
      </c>
      <c r="J30" s="9" t="s">
        <v>156</v>
      </c>
      <c r="K30" s="11">
        <f>L30*1.07</f>
        <v>1647.8000000000002</v>
      </c>
      <c r="L30" s="12">
        <v>1540</v>
      </c>
      <c r="M30" s="9"/>
      <c r="N30" s="9"/>
      <c r="O30" s="9" t="s">
        <v>45</v>
      </c>
      <c r="P30" s="9">
        <v>300615454</v>
      </c>
      <c r="Q30" s="9"/>
      <c r="R30" s="9"/>
      <c r="S30" s="9"/>
      <c r="T30" s="9">
        <v>0.37</v>
      </c>
      <c r="U30" s="9"/>
      <c r="V30" s="13" t="s">
        <v>153</v>
      </c>
      <c r="W30" s="9"/>
      <c r="X30" s="14" t="s">
        <v>47</v>
      </c>
      <c r="Y30" s="5" t="s">
        <v>48</v>
      </c>
      <c r="Z30" s="5" t="s">
        <v>147</v>
      </c>
      <c r="AA30" s="5" t="s">
        <v>65</v>
      </c>
      <c r="AB30" s="5" t="s">
        <v>51</v>
      </c>
      <c r="AC30" s="5" t="s">
        <v>60</v>
      </c>
      <c r="AD30" s="5">
        <v>0.01</v>
      </c>
      <c r="AE30" s="5" t="s">
        <v>53</v>
      </c>
      <c r="AF30" s="5" t="s">
        <v>54</v>
      </c>
      <c r="AG30" s="5" t="s">
        <v>55</v>
      </c>
      <c r="AH30" s="5"/>
      <c r="AI30" s="5"/>
      <c r="AJ30" s="5"/>
      <c r="AK30" s="5"/>
      <c r="AL30" s="15"/>
      <c r="AM30" s="5"/>
    </row>
    <row r="31" spans="1:39" ht="29" customHeight="1" x14ac:dyDescent="0.2">
      <c r="A31" s="7">
        <v>46134</v>
      </c>
      <c r="B31" s="8" t="s">
        <v>39</v>
      </c>
      <c r="C31" s="9" t="s">
        <v>40</v>
      </c>
      <c r="D31" s="9"/>
      <c r="E31" s="9" t="s">
        <v>41</v>
      </c>
      <c r="F31" s="9"/>
      <c r="G31" s="9"/>
      <c r="H31" s="10" t="s">
        <v>157</v>
      </c>
      <c r="I31" s="10" t="s">
        <v>158</v>
      </c>
      <c r="J31" s="9" t="s">
        <v>159</v>
      </c>
      <c r="K31" s="11">
        <v>1712</v>
      </c>
      <c r="L31" s="12">
        <v>1600</v>
      </c>
      <c r="M31" s="9"/>
      <c r="N31" s="9"/>
      <c r="O31" s="9" t="s">
        <v>45</v>
      </c>
      <c r="P31" s="9">
        <v>327800630</v>
      </c>
      <c r="Q31" s="9"/>
      <c r="R31" s="9"/>
      <c r="S31" s="9"/>
      <c r="T31" s="9">
        <v>0.5</v>
      </c>
      <c r="U31" s="9"/>
      <c r="V31" s="13" t="s">
        <v>160</v>
      </c>
      <c r="W31" s="9"/>
      <c r="X31" s="14" t="s">
        <v>47</v>
      </c>
      <c r="Y31" s="5" t="s">
        <v>48</v>
      </c>
      <c r="Z31" s="5" t="s">
        <v>49</v>
      </c>
      <c r="AA31" s="5" t="s">
        <v>50</v>
      </c>
      <c r="AB31" s="5" t="s">
        <v>51</v>
      </c>
      <c r="AC31" s="5" t="s">
        <v>52</v>
      </c>
      <c r="AD31" s="5">
        <v>1E-3</v>
      </c>
      <c r="AE31" s="5" t="s">
        <v>53</v>
      </c>
      <c r="AF31" s="5" t="s">
        <v>54</v>
      </c>
      <c r="AG31" s="5" t="s">
        <v>55</v>
      </c>
      <c r="AH31" s="5" t="s">
        <v>56</v>
      </c>
      <c r="AI31" s="5"/>
      <c r="AJ31" s="5"/>
      <c r="AK31" s="5"/>
      <c r="AL31" s="15"/>
      <c r="AM31" s="5"/>
    </row>
    <row r="32" spans="1:39" ht="29" customHeight="1" x14ac:dyDescent="0.2">
      <c r="A32" s="7">
        <v>46134</v>
      </c>
      <c r="B32" s="8" t="s">
        <v>39</v>
      </c>
      <c r="C32" s="9" t="s">
        <v>40</v>
      </c>
      <c r="D32" s="9"/>
      <c r="E32" s="9" t="s">
        <v>41</v>
      </c>
      <c r="F32" s="9"/>
      <c r="G32" s="9"/>
      <c r="H32" s="10" t="s">
        <v>161</v>
      </c>
      <c r="I32" s="10" t="s">
        <v>162</v>
      </c>
      <c r="J32" s="9" t="s">
        <v>163</v>
      </c>
      <c r="K32" s="11">
        <v>1712</v>
      </c>
      <c r="L32" s="12">
        <v>1600</v>
      </c>
      <c r="M32" s="9"/>
      <c r="N32" s="9"/>
      <c r="O32" s="9" t="s">
        <v>45</v>
      </c>
      <c r="P32" s="9">
        <v>327800631</v>
      </c>
      <c r="Q32" s="9"/>
      <c r="R32" s="9"/>
      <c r="S32" s="9"/>
      <c r="T32" s="9">
        <v>0.5</v>
      </c>
      <c r="U32" s="9"/>
      <c r="V32" s="13" t="s">
        <v>160</v>
      </c>
      <c r="W32" s="9"/>
      <c r="X32" s="14" t="s">
        <v>47</v>
      </c>
      <c r="Y32" s="5" t="s">
        <v>48</v>
      </c>
      <c r="Z32" s="5" t="s">
        <v>49</v>
      </c>
      <c r="AA32" s="5" t="s">
        <v>50</v>
      </c>
      <c r="AB32" s="5" t="s">
        <v>51</v>
      </c>
      <c r="AC32" s="5" t="s">
        <v>60</v>
      </c>
      <c r="AD32" s="5">
        <v>1E-3</v>
      </c>
      <c r="AE32" s="5" t="s">
        <v>53</v>
      </c>
      <c r="AF32" s="5" t="s">
        <v>54</v>
      </c>
      <c r="AG32" s="5" t="s">
        <v>55</v>
      </c>
      <c r="AH32" s="5" t="s">
        <v>56</v>
      </c>
      <c r="AI32" s="5"/>
      <c r="AJ32" s="5"/>
      <c r="AK32" s="5"/>
      <c r="AL32" s="15"/>
      <c r="AM32" s="5"/>
    </row>
    <row r="33" spans="1:39" ht="29" customHeight="1" x14ac:dyDescent="0.2">
      <c r="A33" s="7">
        <v>46134</v>
      </c>
      <c r="B33" s="8" t="s">
        <v>39</v>
      </c>
      <c r="C33" s="9" t="s">
        <v>40</v>
      </c>
      <c r="D33" s="9"/>
      <c r="E33" s="9" t="s">
        <v>41</v>
      </c>
      <c r="F33" s="9"/>
      <c r="G33" s="9"/>
      <c r="H33" s="10" t="s">
        <v>164</v>
      </c>
      <c r="I33" s="10" t="s">
        <v>165</v>
      </c>
      <c r="J33" s="9" t="s">
        <v>166</v>
      </c>
      <c r="K33" s="11">
        <v>2118.6</v>
      </c>
      <c r="L33" s="12">
        <v>1980</v>
      </c>
      <c r="M33" s="9"/>
      <c r="N33" s="9"/>
      <c r="O33" s="9" t="s">
        <v>45</v>
      </c>
      <c r="P33" s="9">
        <v>327800633</v>
      </c>
      <c r="Q33" s="9"/>
      <c r="R33" s="9"/>
      <c r="S33" s="9"/>
      <c r="T33" s="9">
        <v>0.65</v>
      </c>
      <c r="U33" s="9"/>
      <c r="V33" s="13" t="s">
        <v>167</v>
      </c>
      <c r="W33" s="9"/>
      <c r="X33" s="14" t="s">
        <v>47</v>
      </c>
      <c r="Y33" s="5" t="s">
        <v>48</v>
      </c>
      <c r="Z33" s="5" t="s">
        <v>49</v>
      </c>
      <c r="AA33" s="5" t="s">
        <v>50</v>
      </c>
      <c r="AB33" s="5" t="s">
        <v>51</v>
      </c>
      <c r="AC33" s="5" t="s">
        <v>60</v>
      </c>
      <c r="AD33" s="5">
        <v>1E-3</v>
      </c>
      <c r="AE33" s="5" t="s">
        <v>53</v>
      </c>
      <c r="AF33" s="5" t="s">
        <v>54</v>
      </c>
      <c r="AG33" s="5" t="s">
        <v>55</v>
      </c>
      <c r="AH33" s="5" t="s">
        <v>56</v>
      </c>
      <c r="AI33" s="5"/>
      <c r="AJ33" s="5"/>
      <c r="AK33" s="5"/>
      <c r="AL33" s="15"/>
      <c r="AM33" s="5"/>
    </row>
    <row r="34" spans="1:39" ht="29" customHeight="1" x14ac:dyDescent="0.2">
      <c r="A34" s="7">
        <v>46134</v>
      </c>
      <c r="B34" s="8" t="s">
        <v>39</v>
      </c>
      <c r="C34" s="9" t="s">
        <v>40</v>
      </c>
      <c r="D34" s="9"/>
      <c r="E34" s="9" t="s">
        <v>41</v>
      </c>
      <c r="F34" s="9"/>
      <c r="G34" s="9"/>
      <c r="H34" s="10" t="s">
        <v>168</v>
      </c>
      <c r="I34" s="10" t="s">
        <v>169</v>
      </c>
      <c r="J34" s="9" t="s">
        <v>170</v>
      </c>
      <c r="K34" s="11">
        <v>1712</v>
      </c>
      <c r="L34" s="12">
        <v>1600</v>
      </c>
      <c r="M34" s="9"/>
      <c r="N34" s="9"/>
      <c r="O34" s="9" t="s">
        <v>45</v>
      </c>
      <c r="P34" s="9">
        <v>327800636</v>
      </c>
      <c r="Q34" s="9"/>
      <c r="R34" s="9"/>
      <c r="S34" s="9"/>
      <c r="T34" s="9">
        <v>0.41499999999999998</v>
      </c>
      <c r="U34" s="9"/>
      <c r="V34" s="13" t="s">
        <v>171</v>
      </c>
      <c r="W34" s="9"/>
      <c r="X34" s="14" t="s">
        <v>47</v>
      </c>
      <c r="Y34" s="5" t="s">
        <v>48</v>
      </c>
      <c r="Z34" s="5" t="s">
        <v>49</v>
      </c>
      <c r="AA34" s="5" t="s">
        <v>65</v>
      </c>
      <c r="AB34" s="5" t="s">
        <v>51</v>
      </c>
      <c r="AC34" s="5" t="s">
        <v>52</v>
      </c>
      <c r="AD34" s="5">
        <v>1E-3</v>
      </c>
      <c r="AE34" s="5" t="s">
        <v>53</v>
      </c>
      <c r="AF34" s="5" t="s">
        <v>54</v>
      </c>
      <c r="AG34" s="5" t="s">
        <v>55</v>
      </c>
      <c r="AH34" s="5" t="s">
        <v>56</v>
      </c>
      <c r="AI34" s="5"/>
      <c r="AJ34" s="5"/>
      <c r="AK34" s="5"/>
      <c r="AL34" s="15"/>
      <c r="AM34" s="5"/>
    </row>
    <row r="35" spans="1:39" ht="29" customHeight="1" x14ac:dyDescent="0.2">
      <c r="A35" s="7">
        <v>46134</v>
      </c>
      <c r="B35" s="8" t="s">
        <v>39</v>
      </c>
      <c r="C35" s="9" t="s">
        <v>40</v>
      </c>
      <c r="D35" s="9"/>
      <c r="E35" s="9" t="s">
        <v>41</v>
      </c>
      <c r="F35" s="9"/>
      <c r="G35" s="9"/>
      <c r="H35" s="10" t="s">
        <v>172</v>
      </c>
      <c r="I35" s="10" t="s">
        <v>173</v>
      </c>
      <c r="J35" s="9" t="s">
        <v>174</v>
      </c>
      <c r="K35" s="11">
        <v>1926</v>
      </c>
      <c r="L35" s="12">
        <v>1800</v>
      </c>
      <c r="M35" s="9"/>
      <c r="N35" s="9"/>
      <c r="O35" s="9" t="s">
        <v>45</v>
      </c>
      <c r="P35" s="9">
        <v>327800638</v>
      </c>
      <c r="Q35" s="9"/>
      <c r="R35" s="9"/>
      <c r="S35" s="9"/>
      <c r="T35" s="9">
        <v>0.34</v>
      </c>
      <c r="U35" s="9"/>
      <c r="V35" s="13" t="s">
        <v>175</v>
      </c>
      <c r="W35" s="9"/>
      <c r="X35" s="14" t="s">
        <v>47</v>
      </c>
      <c r="Y35" s="5" t="s">
        <v>48</v>
      </c>
      <c r="Z35" s="5" t="s">
        <v>49</v>
      </c>
      <c r="AA35" s="5" t="s">
        <v>65</v>
      </c>
      <c r="AB35" s="5" t="s">
        <v>51</v>
      </c>
      <c r="AC35" s="5" t="s">
        <v>52</v>
      </c>
      <c r="AD35" s="5">
        <v>1E-3</v>
      </c>
      <c r="AE35" s="5" t="s">
        <v>53</v>
      </c>
      <c r="AF35" s="5" t="s">
        <v>54</v>
      </c>
      <c r="AG35" s="5" t="s">
        <v>55</v>
      </c>
      <c r="AH35" s="5" t="s">
        <v>56</v>
      </c>
      <c r="AI35" s="5"/>
      <c r="AJ35" s="5"/>
      <c r="AK35" s="5"/>
      <c r="AL35" s="15"/>
      <c r="AM35" s="5"/>
    </row>
    <row r="36" spans="1:39" ht="29" customHeight="1" x14ac:dyDescent="0.2">
      <c r="A36" s="7">
        <v>46134</v>
      </c>
      <c r="B36" s="8" t="s">
        <v>39</v>
      </c>
      <c r="C36" s="9" t="s">
        <v>40</v>
      </c>
      <c r="D36" s="9"/>
      <c r="E36" s="9" t="s">
        <v>41</v>
      </c>
      <c r="F36" s="9"/>
      <c r="G36" s="9"/>
      <c r="H36" s="10" t="s">
        <v>176</v>
      </c>
      <c r="I36" s="10" t="s">
        <v>177</v>
      </c>
      <c r="J36" s="9" t="s">
        <v>178</v>
      </c>
      <c r="K36" s="11">
        <v>1990.2</v>
      </c>
      <c r="L36" s="12">
        <v>1860</v>
      </c>
      <c r="M36" s="9"/>
      <c r="N36" s="9"/>
      <c r="O36" s="9" t="s">
        <v>45</v>
      </c>
      <c r="P36" s="9">
        <v>327800915</v>
      </c>
      <c r="Q36" s="9"/>
      <c r="R36" s="9"/>
      <c r="S36" s="9"/>
      <c r="T36" s="9">
        <v>0.38800000000000001</v>
      </c>
      <c r="U36" s="9"/>
      <c r="V36" s="13" t="s">
        <v>179</v>
      </c>
      <c r="W36" s="9"/>
      <c r="X36" s="14" t="s">
        <v>47</v>
      </c>
      <c r="Y36" s="5" t="s">
        <v>48</v>
      </c>
      <c r="Z36" s="5" t="s">
        <v>49</v>
      </c>
      <c r="AA36" s="5" t="s">
        <v>50</v>
      </c>
      <c r="AB36" s="5" t="s">
        <v>51</v>
      </c>
      <c r="AC36" s="5" t="s">
        <v>52</v>
      </c>
      <c r="AD36" s="5">
        <v>5.0000000000000001E-4</v>
      </c>
      <c r="AE36" s="5" t="s">
        <v>53</v>
      </c>
      <c r="AF36" s="5" t="s">
        <v>54</v>
      </c>
      <c r="AG36" s="5" t="s">
        <v>55</v>
      </c>
      <c r="AH36" s="5" t="s">
        <v>56</v>
      </c>
      <c r="AI36" s="5"/>
      <c r="AJ36" s="5"/>
      <c r="AK36" s="5"/>
      <c r="AL36" s="15"/>
      <c r="AM36" s="5"/>
    </row>
    <row r="37" spans="1:39" ht="29" customHeight="1" x14ac:dyDescent="0.2">
      <c r="A37" s="7">
        <v>46134</v>
      </c>
      <c r="B37" s="8" t="s">
        <v>39</v>
      </c>
      <c r="C37" s="9" t="s">
        <v>40</v>
      </c>
      <c r="D37" s="9"/>
      <c r="E37" s="9" t="s">
        <v>41</v>
      </c>
      <c r="F37" s="9"/>
      <c r="G37" s="9"/>
      <c r="H37" s="10" t="s">
        <v>180</v>
      </c>
      <c r="I37" s="10" t="s">
        <v>181</v>
      </c>
      <c r="J37" s="9" t="s">
        <v>182</v>
      </c>
      <c r="K37" s="11">
        <v>1990.2</v>
      </c>
      <c r="L37" s="12">
        <v>1860</v>
      </c>
      <c r="M37" s="9"/>
      <c r="N37" s="9"/>
      <c r="O37" s="9" t="s">
        <v>45</v>
      </c>
      <c r="P37" s="9">
        <v>327800916</v>
      </c>
      <c r="Q37" s="9"/>
      <c r="R37" s="9"/>
      <c r="S37" s="9"/>
      <c r="T37" s="9">
        <v>0.38800000000000001</v>
      </c>
      <c r="U37" s="9"/>
      <c r="V37" s="13" t="s">
        <v>179</v>
      </c>
      <c r="W37" s="9"/>
      <c r="X37" s="14" t="s">
        <v>47</v>
      </c>
      <c r="Y37" s="5" t="s">
        <v>48</v>
      </c>
      <c r="Z37" s="5" t="s">
        <v>49</v>
      </c>
      <c r="AA37" s="5" t="s">
        <v>50</v>
      </c>
      <c r="AB37" s="5" t="s">
        <v>51</v>
      </c>
      <c r="AC37" s="5" t="s">
        <v>60</v>
      </c>
      <c r="AD37" s="5">
        <v>5.0000000000000001E-4</v>
      </c>
      <c r="AE37" s="5" t="s">
        <v>53</v>
      </c>
      <c r="AF37" s="5" t="s">
        <v>54</v>
      </c>
      <c r="AG37" s="5" t="s">
        <v>55</v>
      </c>
      <c r="AH37" s="5" t="s">
        <v>56</v>
      </c>
      <c r="AI37" s="5"/>
      <c r="AJ37" s="5"/>
      <c r="AK37" s="5"/>
      <c r="AL37" s="15"/>
      <c r="AM37" s="5"/>
    </row>
    <row r="38" spans="1:39" ht="29" customHeight="1" x14ac:dyDescent="0.2">
      <c r="A38" s="7">
        <v>46134</v>
      </c>
      <c r="B38" s="8" t="s">
        <v>39</v>
      </c>
      <c r="C38" s="9" t="s">
        <v>40</v>
      </c>
      <c r="D38" s="9"/>
      <c r="E38" s="9" t="s">
        <v>41</v>
      </c>
      <c r="F38" s="9"/>
      <c r="G38" s="9"/>
      <c r="H38" s="10" t="s">
        <v>183</v>
      </c>
      <c r="I38" s="10" t="s">
        <v>184</v>
      </c>
      <c r="J38" s="9" t="s">
        <v>185</v>
      </c>
      <c r="K38" s="11">
        <v>2075.8000000000002</v>
      </c>
      <c r="L38" s="12">
        <v>1940</v>
      </c>
      <c r="M38" s="9"/>
      <c r="N38" s="9"/>
      <c r="O38" s="9" t="s">
        <v>45</v>
      </c>
      <c r="P38" s="9">
        <v>327800897</v>
      </c>
      <c r="Q38" s="9"/>
      <c r="R38" s="9"/>
      <c r="S38" s="9"/>
      <c r="T38" s="9">
        <v>0.51</v>
      </c>
      <c r="U38" s="9"/>
      <c r="V38" s="13" t="s">
        <v>186</v>
      </c>
      <c r="W38" s="9"/>
      <c r="X38" s="14" t="s">
        <v>47</v>
      </c>
      <c r="Y38" s="5" t="s">
        <v>48</v>
      </c>
      <c r="Z38" s="5" t="s">
        <v>147</v>
      </c>
      <c r="AA38" s="5" t="s">
        <v>50</v>
      </c>
      <c r="AB38" s="5" t="s">
        <v>51</v>
      </c>
      <c r="AC38" s="5" t="s">
        <v>52</v>
      </c>
      <c r="AD38" s="5">
        <v>1E-3</v>
      </c>
      <c r="AE38" s="5" t="s">
        <v>53</v>
      </c>
      <c r="AF38" s="5" t="s">
        <v>54</v>
      </c>
      <c r="AG38" s="5" t="s">
        <v>55</v>
      </c>
      <c r="AH38" s="5" t="s">
        <v>56</v>
      </c>
      <c r="AI38" s="5"/>
      <c r="AJ38" s="5"/>
      <c r="AK38" s="5"/>
      <c r="AL38" s="15"/>
      <c r="AM38" s="5"/>
    </row>
    <row r="39" spans="1:39" ht="29" customHeight="1" x14ac:dyDescent="0.2">
      <c r="A39" s="7">
        <v>46134</v>
      </c>
      <c r="B39" s="8" t="s">
        <v>39</v>
      </c>
      <c r="C39" s="9" t="s">
        <v>40</v>
      </c>
      <c r="D39" s="9"/>
      <c r="E39" s="9" t="s">
        <v>41</v>
      </c>
      <c r="F39" s="9"/>
      <c r="G39" s="9"/>
      <c r="H39" s="10" t="s">
        <v>187</v>
      </c>
      <c r="I39" s="10" t="s">
        <v>188</v>
      </c>
      <c r="J39" s="9" t="s">
        <v>189</v>
      </c>
      <c r="K39" s="11">
        <v>2075.8000000000002</v>
      </c>
      <c r="L39" s="12">
        <v>1940</v>
      </c>
      <c r="M39" s="9"/>
      <c r="N39" s="9"/>
      <c r="O39" s="9" t="s">
        <v>45</v>
      </c>
      <c r="P39" s="9">
        <v>327800898</v>
      </c>
      <c r="Q39" s="9"/>
      <c r="R39" s="9"/>
      <c r="S39" s="9"/>
      <c r="T39" s="9">
        <v>0.51</v>
      </c>
      <c r="U39" s="9"/>
      <c r="V39" s="13" t="s">
        <v>186</v>
      </c>
      <c r="W39" s="9"/>
      <c r="X39" s="14" t="s">
        <v>47</v>
      </c>
      <c r="Y39" s="5" t="s">
        <v>48</v>
      </c>
      <c r="Z39" s="5" t="s">
        <v>147</v>
      </c>
      <c r="AA39" s="5" t="s">
        <v>50</v>
      </c>
      <c r="AB39" s="5" t="s">
        <v>51</v>
      </c>
      <c r="AC39" s="5" t="s">
        <v>60</v>
      </c>
      <c r="AD39" s="5">
        <v>1E-3</v>
      </c>
      <c r="AE39" s="5" t="s">
        <v>53</v>
      </c>
      <c r="AF39" s="5" t="s">
        <v>54</v>
      </c>
      <c r="AG39" s="5" t="s">
        <v>55</v>
      </c>
      <c r="AH39" s="5" t="s">
        <v>56</v>
      </c>
      <c r="AI39" s="5"/>
      <c r="AJ39" s="5"/>
      <c r="AK39" s="5"/>
      <c r="AL39" s="15"/>
      <c r="AM39" s="5"/>
    </row>
    <row r="40" spans="1:39" ht="29" customHeight="1" x14ac:dyDescent="0.2">
      <c r="A40" s="7">
        <v>46134</v>
      </c>
      <c r="B40" s="8" t="s">
        <v>39</v>
      </c>
      <c r="C40" s="9" t="s">
        <v>40</v>
      </c>
      <c r="D40" s="9"/>
      <c r="E40" s="9" t="s">
        <v>41</v>
      </c>
      <c r="F40" s="9"/>
      <c r="G40" s="9"/>
      <c r="H40" s="10" t="s">
        <v>190</v>
      </c>
      <c r="I40" s="10" t="s">
        <v>191</v>
      </c>
      <c r="J40" s="9" t="s">
        <v>192</v>
      </c>
      <c r="K40" s="11">
        <v>2075.8000000000002</v>
      </c>
      <c r="L40" s="12">
        <v>1940</v>
      </c>
      <c r="M40" s="9"/>
      <c r="N40" s="9"/>
      <c r="O40" s="9" t="s">
        <v>45</v>
      </c>
      <c r="P40" s="9">
        <v>327800903</v>
      </c>
      <c r="Q40" s="9"/>
      <c r="R40" s="9"/>
      <c r="S40" s="9"/>
      <c r="T40" s="9">
        <v>0.42599999999999999</v>
      </c>
      <c r="U40" s="9"/>
      <c r="V40" s="13" t="s">
        <v>193</v>
      </c>
      <c r="W40" s="9"/>
      <c r="X40" s="14" t="s">
        <v>47</v>
      </c>
      <c r="Y40" s="5" t="s">
        <v>48</v>
      </c>
      <c r="Z40" s="5" t="s">
        <v>147</v>
      </c>
      <c r="AA40" s="5" t="s">
        <v>65</v>
      </c>
      <c r="AB40" s="5" t="s">
        <v>51</v>
      </c>
      <c r="AC40" s="5" t="s">
        <v>52</v>
      </c>
      <c r="AD40" s="5">
        <v>1E-3</v>
      </c>
      <c r="AE40" s="5" t="s">
        <v>53</v>
      </c>
      <c r="AF40" s="5" t="s">
        <v>54</v>
      </c>
      <c r="AG40" s="5" t="s">
        <v>55</v>
      </c>
      <c r="AH40" s="5" t="s">
        <v>56</v>
      </c>
      <c r="AI40" s="5"/>
      <c r="AJ40" s="5"/>
      <c r="AK40" s="5"/>
      <c r="AL40" s="15"/>
      <c r="AM40" s="5"/>
    </row>
    <row r="41" spans="1:39" ht="29" customHeight="1" x14ac:dyDescent="0.2">
      <c r="A41" s="7">
        <v>46134</v>
      </c>
      <c r="B41" s="8" t="s">
        <v>39</v>
      </c>
      <c r="C41" s="9" t="s">
        <v>40</v>
      </c>
      <c r="D41" s="9"/>
      <c r="E41" s="9" t="s">
        <v>41</v>
      </c>
      <c r="F41" s="9"/>
      <c r="G41" s="9"/>
      <c r="H41" s="10" t="s">
        <v>194</v>
      </c>
      <c r="I41" s="10" t="s">
        <v>195</v>
      </c>
      <c r="J41" s="9" t="s">
        <v>196</v>
      </c>
      <c r="K41" s="11">
        <v>2075.8000000000002</v>
      </c>
      <c r="L41" s="12">
        <v>1940</v>
      </c>
      <c r="M41" s="9"/>
      <c r="N41" s="9"/>
      <c r="O41" s="9" t="s">
        <v>45</v>
      </c>
      <c r="P41" s="9">
        <v>327800904</v>
      </c>
      <c r="Q41" s="9"/>
      <c r="R41" s="9"/>
      <c r="S41" s="9"/>
      <c r="T41" s="9">
        <v>0.42599999999999999</v>
      </c>
      <c r="U41" s="9"/>
      <c r="V41" s="13" t="s">
        <v>193</v>
      </c>
      <c r="W41" s="9"/>
      <c r="X41" s="14" t="s">
        <v>47</v>
      </c>
      <c r="Y41" s="5" t="s">
        <v>48</v>
      </c>
      <c r="Z41" s="5" t="s">
        <v>147</v>
      </c>
      <c r="AA41" s="5" t="s">
        <v>65</v>
      </c>
      <c r="AB41" s="5" t="s">
        <v>51</v>
      </c>
      <c r="AC41" s="5" t="s">
        <v>60</v>
      </c>
      <c r="AD41" s="5">
        <v>1E-3</v>
      </c>
      <c r="AE41" s="5" t="s">
        <v>53</v>
      </c>
      <c r="AF41" s="5" t="s">
        <v>54</v>
      </c>
      <c r="AG41" s="5" t="s">
        <v>55</v>
      </c>
      <c r="AH41" s="5" t="s">
        <v>56</v>
      </c>
      <c r="AI41" s="5"/>
      <c r="AJ41" s="5"/>
      <c r="AK41" s="5"/>
      <c r="AL41" s="15"/>
      <c r="AM41" s="5"/>
    </row>
    <row r="42" spans="1:39" ht="29" customHeight="1" x14ac:dyDescent="0.2">
      <c r="A42" s="7">
        <v>46134</v>
      </c>
      <c r="B42" s="8" t="s">
        <v>39</v>
      </c>
      <c r="C42" s="9" t="s">
        <v>40</v>
      </c>
      <c r="D42" s="9"/>
      <c r="E42" s="9" t="s">
        <v>41</v>
      </c>
      <c r="F42" s="9"/>
      <c r="G42" s="9"/>
      <c r="H42" s="10" t="s">
        <v>197</v>
      </c>
      <c r="I42" s="10" t="s">
        <v>198</v>
      </c>
      <c r="J42" s="9" t="s">
        <v>199</v>
      </c>
      <c r="K42" s="11">
        <v>2953.2</v>
      </c>
      <c r="L42" s="12">
        <v>2760</v>
      </c>
      <c r="M42" s="9"/>
      <c r="N42" s="9"/>
      <c r="O42" s="9" t="s">
        <v>45</v>
      </c>
      <c r="P42" s="9">
        <v>300615433</v>
      </c>
      <c r="Q42" s="9"/>
      <c r="R42" s="9"/>
      <c r="S42" s="9"/>
      <c r="T42" s="9">
        <v>0.46</v>
      </c>
      <c r="U42" s="9"/>
      <c r="V42" s="13" t="s">
        <v>197</v>
      </c>
      <c r="W42" s="9"/>
      <c r="X42" s="14" t="s">
        <v>47</v>
      </c>
      <c r="Y42" s="5" t="s">
        <v>48</v>
      </c>
      <c r="Z42" s="5" t="s">
        <v>49</v>
      </c>
      <c r="AA42" s="5" t="s">
        <v>200</v>
      </c>
      <c r="AB42" s="5" t="s">
        <v>51</v>
      </c>
      <c r="AC42" s="5" t="s">
        <v>60</v>
      </c>
      <c r="AD42" s="5">
        <v>5.0000000000000001E-4</v>
      </c>
      <c r="AE42" s="5" t="s">
        <v>201</v>
      </c>
      <c r="AF42" s="5" t="s">
        <v>54</v>
      </c>
      <c r="AG42" s="5" t="s">
        <v>32</v>
      </c>
      <c r="AH42" s="5" t="s">
        <v>56</v>
      </c>
      <c r="AI42" s="5"/>
      <c r="AJ42" s="5"/>
      <c r="AK42" s="5"/>
      <c r="AL42" s="15"/>
      <c r="AM42" s="5"/>
    </row>
    <row r="43" spans="1:39" ht="29" customHeight="1" x14ac:dyDescent="0.2">
      <c r="A43" s="7">
        <v>46134</v>
      </c>
      <c r="B43" s="8" t="s">
        <v>39</v>
      </c>
      <c r="C43" s="9" t="s">
        <v>40</v>
      </c>
      <c r="D43" s="9"/>
      <c r="E43" s="9" t="s">
        <v>41</v>
      </c>
      <c r="F43" s="9"/>
      <c r="G43" s="9"/>
      <c r="H43" s="10" t="s">
        <v>202</v>
      </c>
      <c r="I43" s="10" t="s">
        <v>203</v>
      </c>
      <c r="J43" s="9" t="s">
        <v>204</v>
      </c>
      <c r="K43" s="11">
        <v>2225.6</v>
      </c>
      <c r="L43" s="12">
        <v>2080</v>
      </c>
      <c r="M43" s="9"/>
      <c r="N43" s="9"/>
      <c r="O43" s="9" t="s">
        <v>45</v>
      </c>
      <c r="P43" s="9">
        <v>327801258</v>
      </c>
      <c r="Q43" s="9"/>
      <c r="R43" s="9"/>
      <c r="S43" s="9"/>
      <c r="T43" s="9">
        <v>0.53300000000000003</v>
      </c>
      <c r="U43" s="9"/>
      <c r="V43" s="13" t="s">
        <v>202</v>
      </c>
      <c r="W43" s="9"/>
      <c r="X43" s="14" t="s">
        <v>47</v>
      </c>
      <c r="Y43" s="5" t="s">
        <v>48</v>
      </c>
      <c r="Z43" s="5" t="s">
        <v>49</v>
      </c>
      <c r="AA43" s="5" t="s">
        <v>200</v>
      </c>
      <c r="AB43" s="5" t="s">
        <v>51</v>
      </c>
      <c r="AC43" s="5" t="s">
        <v>52</v>
      </c>
      <c r="AD43" s="5">
        <v>0.01</v>
      </c>
      <c r="AE43" s="5" t="s">
        <v>53</v>
      </c>
      <c r="AF43" s="5" t="s">
        <v>54</v>
      </c>
      <c r="AG43" s="5" t="s">
        <v>55</v>
      </c>
      <c r="AH43" s="5" t="s">
        <v>78</v>
      </c>
      <c r="AI43" s="5"/>
      <c r="AJ43" s="5"/>
      <c r="AK43" s="5"/>
      <c r="AL43" s="15"/>
      <c r="AM43" s="5"/>
    </row>
    <row r="44" spans="1:39" ht="29" customHeight="1" x14ac:dyDescent="0.2">
      <c r="A44" s="7">
        <v>46134</v>
      </c>
      <c r="B44" s="8" t="s">
        <v>39</v>
      </c>
      <c r="C44" s="9" t="s">
        <v>40</v>
      </c>
      <c r="D44" s="9"/>
      <c r="E44" s="9" t="s">
        <v>41</v>
      </c>
      <c r="F44" s="9"/>
      <c r="G44" s="9"/>
      <c r="H44" s="10" t="s">
        <v>205</v>
      </c>
      <c r="I44" s="10" t="s">
        <v>206</v>
      </c>
      <c r="J44" s="9" t="s">
        <v>207</v>
      </c>
      <c r="K44" s="11">
        <v>3766.4</v>
      </c>
      <c r="L44" s="12">
        <v>3520</v>
      </c>
      <c r="M44" s="9"/>
      <c r="N44" s="9"/>
      <c r="O44" s="9" t="s">
        <v>45</v>
      </c>
      <c r="P44" s="9">
        <v>327800648</v>
      </c>
      <c r="Q44" s="9"/>
      <c r="R44" s="9"/>
      <c r="S44" s="9"/>
      <c r="T44" s="9">
        <v>1.2669999999999999</v>
      </c>
      <c r="U44" s="9"/>
      <c r="V44" s="13" t="s">
        <v>205</v>
      </c>
      <c r="W44" s="9"/>
      <c r="X44" s="14" t="s">
        <v>47</v>
      </c>
      <c r="Y44" s="5" t="s">
        <v>48</v>
      </c>
      <c r="Z44" s="5" t="s">
        <v>208</v>
      </c>
      <c r="AA44" s="5" t="s">
        <v>50</v>
      </c>
      <c r="AB44" s="5" t="s">
        <v>209</v>
      </c>
      <c r="AC44" s="5" t="s">
        <v>210</v>
      </c>
      <c r="AD44" s="5">
        <v>5.0000000000000001E-4</v>
      </c>
      <c r="AE44" s="5" t="s">
        <v>53</v>
      </c>
      <c r="AF44" s="5" t="s">
        <v>54</v>
      </c>
      <c r="AG44" s="5" t="s">
        <v>32</v>
      </c>
      <c r="AH44" s="5" t="s">
        <v>56</v>
      </c>
      <c r="AI44" s="5"/>
      <c r="AJ44" s="5"/>
      <c r="AK44" s="5"/>
      <c r="AL44" s="15"/>
      <c r="AM44" s="5"/>
    </row>
    <row r="45" spans="1:39" ht="29" customHeight="1" x14ac:dyDescent="0.2">
      <c r="A45" s="18">
        <v>46134</v>
      </c>
      <c r="B45" s="8" t="s">
        <v>39</v>
      </c>
      <c r="C45" s="9" t="s">
        <v>40</v>
      </c>
      <c r="D45" s="9"/>
      <c r="E45" s="9" t="s">
        <v>41</v>
      </c>
      <c r="F45" s="9"/>
      <c r="G45" s="9"/>
      <c r="H45" s="10" t="s">
        <v>211</v>
      </c>
      <c r="I45" s="10" t="s">
        <v>212</v>
      </c>
      <c r="J45" s="9" t="s">
        <v>213</v>
      </c>
      <c r="K45" s="11">
        <v>3381.2000000000003</v>
      </c>
      <c r="L45" s="12">
        <v>3160</v>
      </c>
      <c r="M45" s="9"/>
      <c r="N45" s="9"/>
      <c r="O45" s="9" t="s">
        <v>45</v>
      </c>
      <c r="P45" s="9">
        <v>300228930</v>
      </c>
      <c r="Q45" s="9"/>
      <c r="R45" s="9"/>
      <c r="S45" s="9"/>
      <c r="T45" s="9">
        <v>1</v>
      </c>
      <c r="U45" s="9"/>
      <c r="V45" s="13" t="s">
        <v>214</v>
      </c>
      <c r="W45" s="9"/>
      <c r="X45" s="14" t="s">
        <v>47</v>
      </c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 t="s">
        <v>215</v>
      </c>
      <c r="AJ45" s="5">
        <v>4</v>
      </c>
      <c r="AK45" s="5">
        <v>1</v>
      </c>
      <c r="AL45" s="15"/>
      <c r="AM45" s="5">
        <v>1</v>
      </c>
    </row>
    <row r="46" spans="1:39" ht="29" customHeight="1" x14ac:dyDescent="0.2">
      <c r="A46" s="7">
        <v>46134</v>
      </c>
      <c r="B46" s="8" t="s">
        <v>39</v>
      </c>
      <c r="C46" s="9" t="s">
        <v>40</v>
      </c>
      <c r="D46" s="9"/>
      <c r="E46" s="9" t="s">
        <v>41</v>
      </c>
      <c r="F46" s="9"/>
      <c r="G46" s="9"/>
      <c r="H46" s="10" t="s">
        <v>216</v>
      </c>
      <c r="I46" s="10" t="s">
        <v>217</v>
      </c>
      <c r="J46" s="9" t="s">
        <v>218</v>
      </c>
      <c r="K46" s="11">
        <v>49113</v>
      </c>
      <c r="L46" s="12">
        <v>45900</v>
      </c>
      <c r="M46" s="9"/>
      <c r="N46" s="9"/>
      <c r="O46" s="9" t="s">
        <v>45</v>
      </c>
      <c r="P46" s="9">
        <v>300229243</v>
      </c>
      <c r="Q46" s="9"/>
      <c r="R46" s="9"/>
      <c r="S46" s="9"/>
      <c r="T46" s="9">
        <v>0.7</v>
      </c>
      <c r="U46" s="9"/>
      <c r="V46" s="13" t="s">
        <v>219</v>
      </c>
      <c r="W46" s="9"/>
      <c r="X46" s="14" t="s">
        <v>47</v>
      </c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 t="s">
        <v>215</v>
      </c>
      <c r="AJ46" s="5">
        <v>32</v>
      </c>
      <c r="AK46" s="5">
        <v>4</v>
      </c>
      <c r="AL46" s="15"/>
      <c r="AM46" s="5">
        <v>2</v>
      </c>
    </row>
    <row r="47" spans="1:39" ht="29" customHeight="1" x14ac:dyDescent="0.2">
      <c r="A47" s="7">
        <v>46134</v>
      </c>
      <c r="B47" s="8" t="s">
        <v>39</v>
      </c>
      <c r="C47" s="9" t="s">
        <v>40</v>
      </c>
      <c r="D47" s="9"/>
      <c r="E47" s="9" t="s">
        <v>41</v>
      </c>
      <c r="F47" s="9"/>
      <c r="G47" s="9"/>
      <c r="H47" s="10" t="s">
        <v>220</v>
      </c>
      <c r="I47" s="10" t="s">
        <v>221</v>
      </c>
      <c r="J47" s="9" t="s">
        <v>222</v>
      </c>
      <c r="K47" s="11">
        <v>4986.2000000000007</v>
      </c>
      <c r="L47" s="12">
        <v>4660</v>
      </c>
      <c r="M47" s="9"/>
      <c r="N47" s="9"/>
      <c r="O47" s="9" t="s">
        <v>45</v>
      </c>
      <c r="P47" s="9">
        <v>300228696</v>
      </c>
      <c r="Q47" s="9"/>
      <c r="R47" s="9"/>
      <c r="S47" s="9"/>
      <c r="T47" s="9">
        <v>1.1599999999999999</v>
      </c>
      <c r="U47" s="9"/>
      <c r="V47" s="13" t="s">
        <v>220</v>
      </c>
      <c r="W47" s="9"/>
      <c r="X47" s="14" t="s">
        <v>47</v>
      </c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 t="s">
        <v>215</v>
      </c>
      <c r="AJ47" s="5">
        <v>4</v>
      </c>
      <c r="AK47" s="5">
        <v>1</v>
      </c>
      <c r="AL47" s="15"/>
      <c r="AM47" s="5">
        <v>1</v>
      </c>
    </row>
    <row r="48" spans="1:39" ht="29" customHeight="1" x14ac:dyDescent="0.2">
      <c r="A48" s="7">
        <v>46134</v>
      </c>
      <c r="B48" s="8" t="s">
        <v>39</v>
      </c>
      <c r="C48" s="9" t="s">
        <v>40</v>
      </c>
      <c r="D48" s="9"/>
      <c r="E48" s="9" t="s">
        <v>41</v>
      </c>
      <c r="F48" s="9"/>
      <c r="G48" s="9"/>
      <c r="H48" s="10" t="s">
        <v>223</v>
      </c>
      <c r="I48" s="10" t="s">
        <v>224</v>
      </c>
      <c r="J48" s="9" t="s">
        <v>225</v>
      </c>
      <c r="K48" s="11">
        <v>7126.2000000000007</v>
      </c>
      <c r="L48" s="12">
        <v>6660</v>
      </c>
      <c r="M48" s="9"/>
      <c r="N48" s="9"/>
      <c r="O48" s="9" t="s">
        <v>45</v>
      </c>
      <c r="P48" s="9">
        <v>300228699</v>
      </c>
      <c r="Q48" s="9"/>
      <c r="R48" s="9"/>
      <c r="S48" s="9"/>
      <c r="T48" s="9">
        <v>1.78</v>
      </c>
      <c r="U48" s="9"/>
      <c r="V48" s="13" t="s">
        <v>223</v>
      </c>
      <c r="W48" s="9"/>
      <c r="X48" s="14" t="s">
        <v>47</v>
      </c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 t="s">
        <v>215</v>
      </c>
      <c r="AJ48" s="5">
        <v>8</v>
      </c>
      <c r="AK48" s="5">
        <v>1</v>
      </c>
      <c r="AL48" s="15"/>
      <c r="AM48" s="5">
        <v>1</v>
      </c>
    </row>
    <row r="49" spans="1:39" ht="29" customHeight="1" x14ac:dyDescent="0.2">
      <c r="A49" s="7">
        <v>46134</v>
      </c>
      <c r="B49" s="8" t="s">
        <v>39</v>
      </c>
      <c r="C49" s="9" t="s">
        <v>40</v>
      </c>
      <c r="D49" s="9"/>
      <c r="E49" s="9" t="s">
        <v>41</v>
      </c>
      <c r="F49" s="9"/>
      <c r="G49" s="9"/>
      <c r="H49" s="10" t="s">
        <v>226</v>
      </c>
      <c r="I49" s="10" t="s">
        <v>227</v>
      </c>
      <c r="J49" s="9" t="s">
        <v>228</v>
      </c>
      <c r="K49" s="11">
        <v>14316.6</v>
      </c>
      <c r="L49" s="12">
        <v>13380</v>
      </c>
      <c r="M49" s="9"/>
      <c r="N49" s="9"/>
      <c r="O49" s="9" t="s">
        <v>45</v>
      </c>
      <c r="P49" s="9">
        <v>300229166</v>
      </c>
      <c r="Q49" s="9"/>
      <c r="R49" s="9"/>
      <c r="S49" s="9"/>
      <c r="T49" s="9">
        <v>2</v>
      </c>
      <c r="U49" s="9"/>
      <c r="V49" s="13" t="s">
        <v>226</v>
      </c>
      <c r="W49" s="9"/>
      <c r="X49" s="14" t="s">
        <v>47</v>
      </c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 t="s">
        <v>215</v>
      </c>
      <c r="AJ49" s="5">
        <v>16</v>
      </c>
      <c r="AK49" s="5">
        <v>1</v>
      </c>
      <c r="AL49" s="15"/>
      <c r="AM49" s="5">
        <v>1</v>
      </c>
    </row>
    <row r="50" spans="1:39" ht="29" customHeight="1" x14ac:dyDescent="0.2">
      <c r="A50" s="7">
        <v>46134</v>
      </c>
      <c r="B50" s="8" t="s">
        <v>39</v>
      </c>
      <c r="C50" s="9" t="s">
        <v>40</v>
      </c>
      <c r="D50" s="9"/>
      <c r="E50" s="9" t="s">
        <v>41</v>
      </c>
      <c r="F50" s="9"/>
      <c r="G50" s="9"/>
      <c r="H50" s="10" t="s">
        <v>229</v>
      </c>
      <c r="I50" s="10" t="s">
        <v>230</v>
      </c>
      <c r="J50" s="9" t="s">
        <v>231</v>
      </c>
      <c r="K50" s="11">
        <v>18318.400000000001</v>
      </c>
      <c r="L50" s="12">
        <v>17120</v>
      </c>
      <c r="M50" s="9"/>
      <c r="N50" s="9"/>
      <c r="O50" s="9" t="s">
        <v>45</v>
      </c>
      <c r="P50" s="9">
        <v>300229171</v>
      </c>
      <c r="Q50" s="9"/>
      <c r="R50" s="9"/>
      <c r="S50" s="9"/>
      <c r="T50" s="9">
        <v>2</v>
      </c>
      <c r="U50" s="9"/>
      <c r="V50" s="13" t="s">
        <v>229</v>
      </c>
      <c r="W50" s="9"/>
      <c r="X50" s="14" t="s">
        <v>47</v>
      </c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 t="s">
        <v>215</v>
      </c>
      <c r="AJ50" s="5">
        <v>16</v>
      </c>
      <c r="AK50" s="5">
        <v>2</v>
      </c>
      <c r="AL50" s="15"/>
      <c r="AM50" s="5">
        <v>1</v>
      </c>
    </row>
    <row r="51" spans="1:39" ht="29" customHeight="1" x14ac:dyDescent="0.2">
      <c r="A51" s="7">
        <v>46134</v>
      </c>
      <c r="B51" s="8" t="s">
        <v>39</v>
      </c>
      <c r="C51" s="9" t="s">
        <v>40</v>
      </c>
      <c r="D51" s="9"/>
      <c r="E51" s="9" t="s">
        <v>41</v>
      </c>
      <c r="F51" s="9"/>
      <c r="G51" s="9"/>
      <c r="H51" s="10" t="s">
        <v>232</v>
      </c>
      <c r="I51" s="10" t="s">
        <v>233</v>
      </c>
      <c r="J51" s="9" t="s">
        <v>234</v>
      </c>
      <c r="K51" s="11">
        <v>7383</v>
      </c>
      <c r="L51" s="12">
        <v>6900</v>
      </c>
      <c r="M51" s="9"/>
      <c r="N51" s="9"/>
      <c r="O51" s="9" t="s">
        <v>45</v>
      </c>
      <c r="P51" s="9">
        <v>300229438</v>
      </c>
      <c r="Q51" s="9"/>
      <c r="R51" s="9"/>
      <c r="S51" s="9"/>
      <c r="T51" s="9">
        <v>1.1599999999999999</v>
      </c>
      <c r="U51" s="9"/>
      <c r="V51" s="13" t="s">
        <v>235</v>
      </c>
      <c r="W51" s="9"/>
      <c r="X51" s="14" t="s">
        <v>47</v>
      </c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 t="s">
        <v>215</v>
      </c>
      <c r="AJ51" s="5">
        <v>4</v>
      </c>
      <c r="AK51" s="5">
        <v>1</v>
      </c>
      <c r="AL51" s="15"/>
      <c r="AM51" s="5">
        <v>1</v>
      </c>
    </row>
    <row r="52" spans="1:39" ht="29" customHeight="1" x14ac:dyDescent="0.2">
      <c r="A52" s="7">
        <v>46134</v>
      </c>
      <c r="B52" s="8" t="s">
        <v>39</v>
      </c>
      <c r="C52" s="9" t="s">
        <v>40</v>
      </c>
      <c r="D52" s="9"/>
      <c r="E52" s="9" t="s">
        <v>41</v>
      </c>
      <c r="F52" s="9"/>
      <c r="G52" s="9"/>
      <c r="H52" s="10" t="s">
        <v>236</v>
      </c>
      <c r="I52" s="10" t="s">
        <v>237</v>
      </c>
      <c r="J52" s="9" t="s">
        <v>238</v>
      </c>
      <c r="K52" s="11">
        <v>13439.2</v>
      </c>
      <c r="L52" s="12">
        <v>12560</v>
      </c>
      <c r="M52" s="9"/>
      <c r="N52" s="9"/>
      <c r="O52" s="9" t="s">
        <v>45</v>
      </c>
      <c r="P52" s="9">
        <v>300229453</v>
      </c>
      <c r="Q52" s="9"/>
      <c r="R52" s="9"/>
      <c r="S52" s="9"/>
      <c r="T52" s="9">
        <v>2</v>
      </c>
      <c r="U52" s="9"/>
      <c r="V52" s="13" t="s">
        <v>236</v>
      </c>
      <c r="W52" s="9"/>
      <c r="X52" s="14" t="s">
        <v>47</v>
      </c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 t="s">
        <v>215</v>
      </c>
      <c r="AJ52" s="5">
        <v>8</v>
      </c>
      <c r="AK52" s="5">
        <v>1</v>
      </c>
      <c r="AL52" s="15"/>
      <c r="AM52" s="5">
        <v>1</v>
      </c>
    </row>
    <row r="53" spans="1:39" ht="29" customHeight="1" x14ac:dyDescent="0.2">
      <c r="A53" s="7">
        <v>46134</v>
      </c>
      <c r="B53" s="8" t="s">
        <v>39</v>
      </c>
      <c r="C53" s="9" t="s">
        <v>40</v>
      </c>
      <c r="D53" s="9"/>
      <c r="E53" s="9" t="s">
        <v>41</v>
      </c>
      <c r="F53" s="9"/>
      <c r="G53" s="9"/>
      <c r="H53" s="10" t="s">
        <v>239</v>
      </c>
      <c r="I53" s="10" t="s">
        <v>240</v>
      </c>
      <c r="J53" s="9" t="s">
        <v>241</v>
      </c>
      <c r="K53" s="11">
        <v>10807</v>
      </c>
      <c r="L53" s="12">
        <v>10100</v>
      </c>
      <c r="M53" s="9"/>
      <c r="N53" s="9"/>
      <c r="O53" s="9" t="s">
        <v>242</v>
      </c>
      <c r="P53" s="9">
        <v>300227544</v>
      </c>
      <c r="Q53" s="9"/>
      <c r="R53" s="9"/>
      <c r="S53" s="9"/>
      <c r="T53" s="9">
        <v>2</v>
      </c>
      <c r="U53" s="9"/>
      <c r="V53" s="13" t="s">
        <v>243</v>
      </c>
      <c r="W53" s="9"/>
      <c r="X53" s="14" t="s">
        <v>47</v>
      </c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 t="s">
        <v>215</v>
      </c>
      <c r="AJ53" s="5">
        <v>8</v>
      </c>
      <c r="AK53" s="5">
        <v>2</v>
      </c>
      <c r="AL53" s="15"/>
      <c r="AM53" s="5">
        <v>1</v>
      </c>
    </row>
    <row r="54" spans="1:39" ht="29" customHeight="1" x14ac:dyDescent="0.2">
      <c r="A54" s="7">
        <v>46134</v>
      </c>
      <c r="B54" s="8" t="s">
        <v>39</v>
      </c>
      <c r="C54" s="9" t="s">
        <v>40</v>
      </c>
      <c r="D54" s="9"/>
      <c r="E54" s="9" t="s">
        <v>41</v>
      </c>
      <c r="F54" s="9"/>
      <c r="G54" s="9"/>
      <c r="H54" s="10" t="s">
        <v>244</v>
      </c>
      <c r="I54" s="10" t="s">
        <v>245</v>
      </c>
      <c r="J54" s="9" t="s">
        <v>246</v>
      </c>
      <c r="K54" s="11">
        <v>33426.800000000003</v>
      </c>
      <c r="L54" s="12">
        <v>31240</v>
      </c>
      <c r="M54" s="9"/>
      <c r="N54" s="9"/>
      <c r="O54" s="9" t="s">
        <v>45</v>
      </c>
      <c r="P54" s="9">
        <v>300229195</v>
      </c>
      <c r="Q54" s="9"/>
      <c r="R54" s="9"/>
      <c r="S54" s="9"/>
      <c r="T54" s="9">
        <v>3.4</v>
      </c>
      <c r="U54" s="9"/>
      <c r="V54" s="13" t="s">
        <v>247</v>
      </c>
      <c r="W54" s="9"/>
      <c r="X54" s="14" t="s">
        <v>47</v>
      </c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 t="s">
        <v>215</v>
      </c>
      <c r="AJ54" s="5">
        <v>16</v>
      </c>
      <c r="AK54" s="5">
        <v>2</v>
      </c>
      <c r="AL54" s="15"/>
      <c r="AM54" s="5">
        <v>1</v>
      </c>
    </row>
    <row r="55" spans="1:39" ht="29" customHeight="1" x14ac:dyDescent="0.2">
      <c r="A55" s="7">
        <v>46134</v>
      </c>
      <c r="B55" s="8" t="s">
        <v>39</v>
      </c>
      <c r="C55" s="9" t="s">
        <v>40</v>
      </c>
      <c r="D55" s="9"/>
      <c r="E55" s="9" t="s">
        <v>41</v>
      </c>
      <c r="F55" s="9"/>
      <c r="G55" s="9"/>
      <c r="H55" s="10" t="s">
        <v>248</v>
      </c>
      <c r="I55" s="10" t="s">
        <v>249</v>
      </c>
      <c r="J55" s="9" t="s">
        <v>250</v>
      </c>
      <c r="K55" s="11">
        <v>20716</v>
      </c>
      <c r="L55" s="12">
        <v>19360</v>
      </c>
      <c r="M55" s="9"/>
      <c r="N55" s="9"/>
      <c r="O55" s="9" t="s">
        <v>242</v>
      </c>
      <c r="P55" s="9">
        <v>300227795</v>
      </c>
      <c r="Q55" s="9"/>
      <c r="R55" s="9"/>
      <c r="S55" s="9"/>
      <c r="T55" s="9">
        <v>3</v>
      </c>
      <c r="U55" s="9"/>
      <c r="V55" s="13" t="s">
        <v>248</v>
      </c>
      <c r="W55" s="9"/>
      <c r="X55" s="14" t="s">
        <v>47</v>
      </c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 t="s">
        <v>215</v>
      </c>
      <c r="AJ55" s="5">
        <v>8</v>
      </c>
      <c r="AK55" s="5">
        <v>2</v>
      </c>
      <c r="AL55" s="15"/>
      <c r="AM55" s="5">
        <v>1</v>
      </c>
    </row>
    <row r="56" spans="1:39" ht="29" customHeight="1" x14ac:dyDescent="0.2">
      <c r="A56" s="7">
        <v>45343</v>
      </c>
      <c r="B56" s="8" t="s">
        <v>39</v>
      </c>
      <c r="C56" s="9"/>
      <c r="D56" s="9"/>
      <c r="E56" s="9" t="s">
        <v>41</v>
      </c>
      <c r="F56" s="9"/>
      <c r="G56" s="9"/>
      <c r="H56" s="10" t="s">
        <v>251</v>
      </c>
      <c r="I56" s="10" t="s">
        <v>252</v>
      </c>
      <c r="J56" s="9" t="s">
        <v>253</v>
      </c>
      <c r="K56" s="11">
        <v>1059.3</v>
      </c>
      <c r="L56" s="12">
        <v>990</v>
      </c>
      <c r="M56" s="9"/>
      <c r="N56" s="9"/>
      <c r="O56" s="9" t="s">
        <v>242</v>
      </c>
      <c r="P56" s="9">
        <v>302700215</v>
      </c>
      <c r="Q56" s="9"/>
      <c r="R56" s="9"/>
      <c r="S56" s="9"/>
      <c r="T56" s="9">
        <v>0.38</v>
      </c>
      <c r="U56" s="9"/>
      <c r="V56" s="13" t="s">
        <v>251</v>
      </c>
      <c r="W56" s="9"/>
      <c r="X56" s="14" t="s">
        <v>254</v>
      </c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15"/>
      <c r="AM56" s="5"/>
    </row>
    <row r="57" spans="1:39" ht="29" customHeight="1" x14ac:dyDescent="0.2">
      <c r="A57" s="7">
        <v>45343</v>
      </c>
      <c r="B57" s="8" t="s">
        <v>39</v>
      </c>
      <c r="C57" s="9"/>
      <c r="D57" s="9"/>
      <c r="E57" s="9" t="s">
        <v>41</v>
      </c>
      <c r="F57" s="9"/>
      <c r="G57" s="9"/>
      <c r="H57" s="10" t="s">
        <v>255</v>
      </c>
      <c r="I57" s="10" t="s">
        <v>256</v>
      </c>
      <c r="J57" s="9" t="s">
        <v>257</v>
      </c>
      <c r="K57" s="11">
        <v>1027.2</v>
      </c>
      <c r="L57" s="12">
        <v>960</v>
      </c>
      <c r="M57" s="9"/>
      <c r="N57" s="9"/>
      <c r="O57" s="9" t="s">
        <v>45</v>
      </c>
      <c r="P57" s="9">
        <v>302700955</v>
      </c>
      <c r="Q57" s="9"/>
      <c r="R57" s="9"/>
      <c r="S57" s="9"/>
      <c r="T57" s="9">
        <v>0.32</v>
      </c>
      <c r="U57" s="9"/>
      <c r="V57" s="13" t="s">
        <v>255</v>
      </c>
      <c r="W57" s="9"/>
      <c r="X57" s="14" t="s">
        <v>254</v>
      </c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15"/>
      <c r="AM57" s="5"/>
    </row>
    <row r="58" spans="1:39" ht="29" customHeight="1" x14ac:dyDescent="0.2">
      <c r="A58" s="7">
        <v>45343</v>
      </c>
      <c r="B58" s="8" t="s">
        <v>39</v>
      </c>
      <c r="C58" s="9"/>
      <c r="D58" s="9"/>
      <c r="E58" s="9" t="s">
        <v>41</v>
      </c>
      <c r="F58" s="9"/>
      <c r="G58" s="9"/>
      <c r="H58" s="10" t="s">
        <v>258</v>
      </c>
      <c r="I58" s="10" t="s">
        <v>259</v>
      </c>
      <c r="J58" s="9" t="s">
        <v>260</v>
      </c>
      <c r="K58" s="11">
        <v>1540.8000000000002</v>
      </c>
      <c r="L58" s="12">
        <v>1440</v>
      </c>
      <c r="M58" s="9"/>
      <c r="N58" s="9"/>
      <c r="O58" s="9" t="s">
        <v>242</v>
      </c>
      <c r="P58" s="9">
        <v>302700995</v>
      </c>
      <c r="Q58" s="9"/>
      <c r="R58" s="9"/>
      <c r="S58" s="9"/>
      <c r="T58" s="9">
        <v>0.55000000000000004</v>
      </c>
      <c r="U58" s="9"/>
      <c r="V58" s="13" t="s">
        <v>258</v>
      </c>
      <c r="W58" s="9"/>
      <c r="X58" s="14" t="s">
        <v>254</v>
      </c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15"/>
      <c r="AM58" s="5"/>
    </row>
    <row r="59" spans="1:39" ht="29" customHeight="1" x14ac:dyDescent="0.2">
      <c r="A59" s="7">
        <v>45343</v>
      </c>
      <c r="B59" s="8" t="s">
        <v>39</v>
      </c>
      <c r="C59" s="9"/>
      <c r="D59" s="9"/>
      <c r="E59" s="9" t="s">
        <v>41</v>
      </c>
      <c r="F59" s="9"/>
      <c r="G59" s="9"/>
      <c r="H59" s="10" t="s">
        <v>261</v>
      </c>
      <c r="I59" s="10" t="s">
        <v>262</v>
      </c>
      <c r="J59" s="9" t="s">
        <v>263</v>
      </c>
      <c r="K59" s="11">
        <v>1605</v>
      </c>
      <c r="L59" s="12">
        <v>1500</v>
      </c>
      <c r="M59" s="9"/>
      <c r="N59" s="9"/>
      <c r="O59" s="9" t="s">
        <v>45</v>
      </c>
      <c r="P59" s="9">
        <v>6954273610951</v>
      </c>
      <c r="Q59" s="9"/>
      <c r="R59" s="9"/>
      <c r="S59" s="9"/>
      <c r="T59" s="9">
        <v>1.34</v>
      </c>
      <c r="U59" s="9"/>
      <c r="V59" s="13" t="s">
        <v>261</v>
      </c>
      <c r="W59" s="9"/>
      <c r="X59" s="14" t="s">
        <v>254</v>
      </c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15"/>
      <c r="AM59" s="5"/>
    </row>
    <row r="60" spans="1:39" ht="29" customHeight="1" x14ac:dyDescent="0.2">
      <c r="A60" s="7">
        <v>45343</v>
      </c>
      <c r="B60" s="8" t="s">
        <v>39</v>
      </c>
      <c r="C60" s="9"/>
      <c r="D60" s="9"/>
      <c r="E60" s="9" t="s">
        <v>41</v>
      </c>
      <c r="F60" s="9"/>
      <c r="G60" s="9"/>
      <c r="H60" s="10" t="s">
        <v>264</v>
      </c>
      <c r="I60" s="10" t="s">
        <v>265</v>
      </c>
      <c r="J60" s="9" t="s">
        <v>266</v>
      </c>
      <c r="K60" s="11">
        <v>1797.6</v>
      </c>
      <c r="L60" s="12">
        <v>1680</v>
      </c>
      <c r="M60" s="9"/>
      <c r="N60" s="9"/>
      <c r="O60" s="9" t="s">
        <v>45</v>
      </c>
      <c r="P60" s="9">
        <v>302700179</v>
      </c>
      <c r="Q60" s="9"/>
      <c r="R60" s="9"/>
      <c r="S60" s="9"/>
      <c r="T60" s="9">
        <v>0.96</v>
      </c>
      <c r="U60" s="9"/>
      <c r="V60" s="13" t="s">
        <v>264</v>
      </c>
      <c r="W60" s="9"/>
      <c r="X60" s="14" t="s">
        <v>254</v>
      </c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15"/>
      <c r="AM60" s="5"/>
    </row>
    <row r="61" spans="1:39" ht="29" customHeight="1" x14ac:dyDescent="0.2">
      <c r="A61" s="7">
        <v>45343</v>
      </c>
      <c r="B61" s="8" t="s">
        <v>39</v>
      </c>
      <c r="C61" s="9"/>
      <c r="D61" s="9"/>
      <c r="E61" s="9" t="s">
        <v>41</v>
      </c>
      <c r="F61" s="9"/>
      <c r="G61" s="9"/>
      <c r="H61" s="10" t="s">
        <v>267</v>
      </c>
      <c r="I61" s="10" t="s">
        <v>268</v>
      </c>
      <c r="J61" s="9" t="s">
        <v>269</v>
      </c>
      <c r="K61" s="11">
        <v>1990.2</v>
      </c>
      <c r="L61" s="12">
        <v>1860</v>
      </c>
      <c r="M61" s="9"/>
      <c r="N61" s="9"/>
      <c r="O61" s="9" t="s">
        <v>45</v>
      </c>
      <c r="P61" s="9">
        <v>302700180</v>
      </c>
      <c r="Q61" s="9"/>
      <c r="R61" s="9"/>
      <c r="S61" s="9"/>
      <c r="T61" s="9">
        <v>1.62</v>
      </c>
      <c r="U61" s="9"/>
      <c r="V61" s="13" t="s">
        <v>267</v>
      </c>
      <c r="W61" s="9"/>
      <c r="X61" s="14" t="s">
        <v>254</v>
      </c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15"/>
      <c r="AM61" s="5"/>
    </row>
    <row r="62" spans="1:39" ht="29" customHeight="1" x14ac:dyDescent="0.2">
      <c r="A62" s="7">
        <v>45343</v>
      </c>
      <c r="B62" s="8" t="s">
        <v>39</v>
      </c>
      <c r="C62" s="9"/>
      <c r="D62" s="9"/>
      <c r="E62" s="9" t="s">
        <v>41</v>
      </c>
      <c r="F62" s="9"/>
      <c r="G62" s="9"/>
      <c r="H62" s="10" t="s">
        <v>270</v>
      </c>
      <c r="I62" s="10" t="s">
        <v>271</v>
      </c>
      <c r="J62" s="9" t="s">
        <v>272</v>
      </c>
      <c r="K62" s="11">
        <v>2311.1999999999998</v>
      </c>
      <c r="L62" s="12">
        <v>2160</v>
      </c>
      <c r="M62" s="9"/>
      <c r="N62" s="9"/>
      <c r="O62" s="9" t="s">
        <v>45</v>
      </c>
      <c r="P62" s="9">
        <v>6954273610982</v>
      </c>
      <c r="Q62" s="9"/>
      <c r="R62" s="9"/>
      <c r="S62" s="9"/>
      <c r="T62" s="9">
        <v>2.5499999999999998</v>
      </c>
      <c r="U62" s="9"/>
      <c r="V62" s="13" t="s">
        <v>270</v>
      </c>
      <c r="W62" s="9"/>
      <c r="X62" s="14" t="s">
        <v>254</v>
      </c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15"/>
      <c r="AM62" s="5"/>
    </row>
    <row r="63" spans="1:39" ht="29" customHeight="1" x14ac:dyDescent="0.2">
      <c r="A63" s="7">
        <v>45343</v>
      </c>
      <c r="B63" s="8" t="s">
        <v>39</v>
      </c>
      <c r="C63" s="9"/>
      <c r="D63" s="9"/>
      <c r="E63" s="9" t="s">
        <v>41</v>
      </c>
      <c r="F63" s="9"/>
      <c r="G63" s="9"/>
      <c r="H63" s="10" t="s">
        <v>273</v>
      </c>
      <c r="I63" s="10" t="s">
        <v>274</v>
      </c>
      <c r="J63" s="9" t="s">
        <v>275</v>
      </c>
      <c r="K63" s="11">
        <v>2311.1999999999998</v>
      </c>
      <c r="L63" s="12">
        <v>2160</v>
      </c>
      <c r="M63" s="9"/>
      <c r="N63" s="9"/>
      <c r="O63" s="9" t="s">
        <v>45</v>
      </c>
      <c r="P63" s="9">
        <v>6954273610975</v>
      </c>
      <c r="Q63" s="9"/>
      <c r="R63" s="9"/>
      <c r="S63" s="9"/>
      <c r="T63" s="9">
        <v>2.8</v>
      </c>
      <c r="U63" s="9"/>
      <c r="V63" s="13" t="s">
        <v>273</v>
      </c>
      <c r="W63" s="9"/>
      <c r="X63" s="14" t="s">
        <v>254</v>
      </c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15"/>
      <c r="AM63" s="5"/>
    </row>
    <row r="64" spans="1:39" ht="29" customHeight="1" x14ac:dyDescent="0.2">
      <c r="A64" s="7">
        <v>45343</v>
      </c>
      <c r="B64" s="8" t="s">
        <v>39</v>
      </c>
      <c r="C64" s="9"/>
      <c r="D64" s="9"/>
      <c r="E64" s="9" t="s">
        <v>41</v>
      </c>
      <c r="F64" s="9"/>
      <c r="G64" s="9"/>
      <c r="H64" s="10" t="s">
        <v>276</v>
      </c>
      <c r="I64" s="10" t="s">
        <v>277</v>
      </c>
      <c r="J64" s="9" t="s">
        <v>278</v>
      </c>
      <c r="K64" s="11">
        <v>7928.7000000000007</v>
      </c>
      <c r="L64" s="12">
        <v>7410</v>
      </c>
      <c r="M64" s="9"/>
      <c r="N64" s="9"/>
      <c r="O64" s="9" t="s">
        <v>242</v>
      </c>
      <c r="P64" s="9">
        <v>6954273610968</v>
      </c>
      <c r="Q64" s="9"/>
      <c r="R64" s="9"/>
      <c r="S64" s="9"/>
      <c r="T64" s="9">
        <v>3.2</v>
      </c>
      <c r="U64" s="9"/>
      <c r="V64" s="13" t="s">
        <v>276</v>
      </c>
      <c r="W64" s="9"/>
      <c r="X64" s="14" t="s">
        <v>254</v>
      </c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15"/>
      <c r="AM64" s="5"/>
    </row>
    <row r="65" spans="1:39" ht="29" customHeight="1" x14ac:dyDescent="0.2">
      <c r="A65" s="7">
        <v>45481</v>
      </c>
      <c r="B65" s="8" t="s">
        <v>39</v>
      </c>
      <c r="C65" s="9" t="s">
        <v>40</v>
      </c>
      <c r="D65" s="9"/>
      <c r="E65" s="9" t="s">
        <v>41</v>
      </c>
      <c r="F65" s="9"/>
      <c r="G65" s="9"/>
      <c r="H65" s="10" t="s">
        <v>279</v>
      </c>
      <c r="I65" s="10" t="s">
        <v>280</v>
      </c>
      <c r="J65" s="9" t="s">
        <v>281</v>
      </c>
      <c r="K65" s="11">
        <f>L65*1.07</f>
        <v>2974.6000000000004</v>
      </c>
      <c r="L65" s="12">
        <v>2780</v>
      </c>
      <c r="M65" s="9"/>
      <c r="N65" s="9"/>
      <c r="O65" s="9" t="s">
        <v>45</v>
      </c>
      <c r="P65" s="9">
        <v>327801144</v>
      </c>
      <c r="Q65" s="9"/>
      <c r="R65" s="9"/>
      <c r="S65" s="9"/>
      <c r="T65" s="9">
        <v>0.71</v>
      </c>
      <c r="U65" s="9"/>
      <c r="V65" s="13" t="s">
        <v>114</v>
      </c>
      <c r="W65" s="9"/>
      <c r="X65" s="14" t="s">
        <v>47</v>
      </c>
      <c r="Y65" s="5" t="s">
        <v>48</v>
      </c>
      <c r="Z65" s="5" t="s">
        <v>49</v>
      </c>
      <c r="AA65" s="5" t="s">
        <v>115</v>
      </c>
      <c r="AB65" s="5" t="s">
        <v>51</v>
      </c>
      <c r="AC65" s="5" t="s">
        <v>60</v>
      </c>
      <c r="AD65" s="5">
        <v>5.0000000000000001E-4</v>
      </c>
      <c r="AE65" s="5" t="s">
        <v>53</v>
      </c>
      <c r="AF65" s="5" t="s">
        <v>116</v>
      </c>
      <c r="AG65" s="5" t="s">
        <v>32</v>
      </c>
      <c r="AH65" s="5" t="s">
        <v>56</v>
      </c>
      <c r="AI65" s="5"/>
      <c r="AJ65" s="5"/>
      <c r="AK65" s="5"/>
      <c r="AL65" s="15"/>
      <c r="AM65" s="5"/>
    </row>
    <row r="66" spans="1:39" ht="29" customHeight="1" x14ac:dyDescent="0.2">
      <c r="A66" s="7">
        <v>45754</v>
      </c>
      <c r="B66" s="8" t="s">
        <v>282</v>
      </c>
      <c r="C66" s="9" t="s">
        <v>283</v>
      </c>
      <c r="D66" s="9"/>
      <c r="E66" s="9" t="s">
        <v>41</v>
      </c>
      <c r="F66" s="9"/>
      <c r="G66" s="9"/>
      <c r="H66" s="10" t="s">
        <v>284</v>
      </c>
      <c r="I66" s="10" t="s">
        <v>285</v>
      </c>
      <c r="J66" s="9" t="s">
        <v>286</v>
      </c>
      <c r="K66" s="11">
        <v>321</v>
      </c>
      <c r="L66" s="12">
        <v>300</v>
      </c>
      <c r="M66" s="9"/>
      <c r="N66" s="9"/>
      <c r="O66" s="9" t="s">
        <v>45</v>
      </c>
      <c r="P66" s="9">
        <v>101701318</v>
      </c>
      <c r="Q66" s="9"/>
      <c r="R66" s="9"/>
      <c r="S66" s="9"/>
      <c r="T66" s="9">
        <v>0.1</v>
      </c>
      <c r="U66" s="9"/>
      <c r="V66" s="13"/>
      <c r="W66" s="9"/>
      <c r="X66" s="14" t="s">
        <v>287</v>
      </c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15"/>
      <c r="AM66" s="5"/>
    </row>
    <row r="1048545" spans="29:29" ht="29" customHeight="1" x14ac:dyDescent="0.2">
      <c r="AC1048545" s="19"/>
    </row>
  </sheetData>
  <sheetProtection algorithmName="SHA-512" hashValue="MjpwyQ/f2B8udg6Gb4U7vCFPs4sMWtS2bbHbo6czspP+22uXZgPte1akq0VK7/SL0iL6JHVMgOqV/lhh2AnQkg==" saltValue="0k6w5d5NvurK73nX4LpMrA==" spinCount="100000" sheet="1" objects="1" scenarios="1"/>
  <autoFilter ref="A1:AM66" xr:uid="{00000000-0009-0000-0000-000000000000}"/>
  <hyperlinks>
    <hyperlink ref="V2" r:id="rId1" xr:uid="{A9972196-94A2-43BB-AD64-2F793B9CDB61}"/>
    <hyperlink ref="V4" r:id="rId2" xr:uid="{8DB4DD87-3FF9-48CE-8A35-2B6DCE0AAF41}"/>
    <hyperlink ref="V3" r:id="rId3" xr:uid="{E61E76B5-1228-4243-A5C5-E0562621465B}"/>
    <hyperlink ref="V5" r:id="rId4" xr:uid="{188BFCF2-785B-41F3-85D7-8677798E26C3}"/>
    <hyperlink ref="V16" r:id="rId5" xr:uid="{8128B69F-B3CC-4C20-87F1-29CC4617277D}"/>
    <hyperlink ref="V17" r:id="rId6" xr:uid="{C3FA0655-F82F-4C1F-9E70-49AB43C153CE}"/>
    <hyperlink ref="V18" r:id="rId7" xr:uid="{C3BADD8F-0998-409E-952E-ADF7F89EE0FB}"/>
    <hyperlink ref="V29" r:id="rId8" xr:uid="{4182A10C-E8FF-4AEC-AD2B-680ACCC0CAD0}"/>
    <hyperlink ref="V27" r:id="rId9" xr:uid="{9A0F76B8-3519-4F43-B9EF-781E02C7A18D}"/>
    <hyperlink ref="V28" r:id="rId10" xr:uid="{F7E02F47-CB21-4D2E-A06E-17FAAD73B6F4}"/>
    <hyperlink ref="V30" r:id="rId11" xr:uid="{91FE7BC7-4AA1-4E5E-8A9E-CD3164B45DD3}"/>
    <hyperlink ref="V40" r:id="rId12" xr:uid="{7EB4A31B-1DE0-4795-ACCA-3E049E001DBF}"/>
    <hyperlink ref="V41" r:id="rId13" xr:uid="{93309F6A-FFB2-4D45-BF73-48FF19F7FDA0}"/>
    <hyperlink ref="V38" r:id="rId14" xr:uid="{5DB99A1F-1F08-42E6-BA8B-C8F75CAEBCAD}"/>
    <hyperlink ref="V39" r:id="rId15" xr:uid="{A25445C8-DDE4-415B-8C37-3CD9E0EA72A2}"/>
    <hyperlink ref="V36" r:id="rId16" xr:uid="{112A818E-7D94-4521-9E27-30DFC17E70A6}"/>
    <hyperlink ref="V37" r:id="rId17" xr:uid="{8C3FD34B-133A-41CF-A0DA-435D593BDCD9}"/>
    <hyperlink ref="V31" r:id="rId18" xr:uid="{F84AA286-C8ED-465F-B096-96989B328261}"/>
    <hyperlink ref="V32" r:id="rId19" xr:uid="{D42901CB-E824-4BB8-A3C9-F1E63E924230}"/>
    <hyperlink ref="V33" r:id="rId20" xr:uid="{5BBCF610-A766-4720-9E3E-B912353FD6AD}"/>
    <hyperlink ref="V35" r:id="rId21" xr:uid="{A76B4F58-1BEB-4648-BA3E-6480CBB943A1}"/>
    <hyperlink ref="V42" r:id="rId22" xr:uid="{6A147608-0AB9-40B2-AF77-088F7C9BC228}"/>
    <hyperlink ref="V53" r:id="rId23" xr:uid="{BE135D16-12BC-4A6F-965C-A83737D0A89B}"/>
    <hyperlink ref="V55" r:id="rId24" xr:uid="{B545B78C-39E3-4F8F-9F6F-7FB911F99066}"/>
    <hyperlink ref="V56" r:id="rId25" xr:uid="{830FDC34-DCA3-49E9-80FD-407AAD903DA2}"/>
    <hyperlink ref="V57" r:id="rId26" xr:uid="{64305CFF-F53D-4E6F-955F-8B8D669ABA76}"/>
    <hyperlink ref="V58" r:id="rId27" xr:uid="{D1829AEB-2FE8-444E-B57C-1A6D08F8C9FC}"/>
    <hyperlink ref="V59" r:id="rId28" xr:uid="{BC4070BB-98A3-48AA-A255-1346F47FC596}"/>
    <hyperlink ref="V60" r:id="rId29" xr:uid="{6BEB688E-D33D-4A29-B2C0-5F7BB16932ED}"/>
    <hyperlink ref="V61" r:id="rId30" xr:uid="{4E628761-8458-431F-8A0B-51A8FA92C4CB}"/>
    <hyperlink ref="V62" r:id="rId31" xr:uid="{8A11E182-2F51-4500-BD77-1A0F33771B63}"/>
    <hyperlink ref="V63" r:id="rId32" xr:uid="{779DE348-C260-44D7-A9CF-DE94799B67E1}"/>
    <hyperlink ref="V64" r:id="rId33" xr:uid="{2247CC77-C9B7-4B67-A30C-10D515C539E5}"/>
    <hyperlink ref="V49" r:id="rId34" xr:uid="{31BDD7A9-001B-4923-82D6-7FCE87DB9E7A}"/>
    <hyperlink ref="V50" r:id="rId35" xr:uid="{F4EF9A53-D79F-42E0-8F43-D75D46F08791}"/>
    <hyperlink ref="V19" r:id="rId36" xr:uid="{C757C36E-CD09-45D1-A45D-00A235E59EE2}"/>
    <hyperlink ref="V6" r:id="rId37" xr:uid="{FF58E993-4168-4C25-A4C0-1094CF0523A8}"/>
    <hyperlink ref="V47" r:id="rId38" xr:uid="{C89CBDFC-B190-4F14-9621-1594E1DD1100}"/>
    <hyperlink ref="V48" r:id="rId39" xr:uid="{58E92CDF-B077-4B8B-A870-EEFB96D7497E}"/>
    <hyperlink ref="V34" r:id="rId40" xr:uid="{5F1090C4-22A8-4F2D-A515-A7C8A5E3B86E}"/>
    <hyperlink ref="V65" r:id="rId41" xr:uid="{6F19ED8C-8E52-47FB-9145-DDBD7C501C5A}"/>
    <hyperlink ref="V10" r:id="rId42" xr:uid="{58FBEC01-0A4E-4FFA-AD17-ECFED4DD32FA}"/>
    <hyperlink ref="V11" r:id="rId43" xr:uid="{7D09844E-5397-4272-B185-D30210BA3C60}"/>
    <hyperlink ref="V8" r:id="rId44" xr:uid="{111C139C-7B42-46BE-8572-52A972C15949}"/>
    <hyperlink ref="V9" r:id="rId45" xr:uid="{03CDEDB6-117F-4282-9BF6-E952E8802F6B}"/>
    <hyperlink ref="V12" r:id="rId46" xr:uid="{1123FE9C-A9CA-4356-B594-FC0AD20AA407}"/>
    <hyperlink ref="V13" r:id="rId47" xr:uid="{ADE3F7B6-6D5F-4539-94D6-1136DC7072A5}"/>
    <hyperlink ref="V14" r:id="rId48" xr:uid="{AAC98509-BC57-44C4-BFE5-D5295F41AFBD}"/>
    <hyperlink ref="V15" r:id="rId49" xr:uid="{156E1BF9-313F-4449-8F2D-A0E710640E4D}"/>
    <hyperlink ref="V43" r:id="rId50" xr:uid="{D766D7CB-CFD7-4F43-9A41-517E8E129BC4}"/>
    <hyperlink ref="V44" r:id="rId51" xr:uid="{0A89580C-30EF-4C3F-A5E6-B5B54C7D4B66}"/>
    <hyperlink ref="V46" r:id="rId52" xr:uid="{58A51CA2-6C45-46AB-AAD8-84CFE71E6FE8}"/>
    <hyperlink ref="V54" r:id="rId53" xr:uid="{05F66500-B774-47F4-BA8D-90D4639A90F3}"/>
    <hyperlink ref="V51" r:id="rId54" xr:uid="{678F8B30-BEA6-4BED-9E52-FAA7AB2431C7}"/>
    <hyperlink ref="V52" r:id="rId55" xr:uid="{C81447EC-2379-4D23-B9AE-F38C412A58E1}"/>
    <hyperlink ref="V22" r:id="rId56" xr:uid="{119857E8-6E8B-4BC7-BA04-EDD4F71A13CA}"/>
    <hyperlink ref="V23" r:id="rId57" xr:uid="{56935019-16FB-4E5A-A309-C065EF96F9AC}"/>
    <hyperlink ref="V24" r:id="rId58" xr:uid="{ECAC4EFC-39D9-4B3D-8C9D-6185136CDA83}"/>
    <hyperlink ref="V25" r:id="rId59" xr:uid="{176D38ED-B78A-414B-918F-253CE74EC083}"/>
    <hyperlink ref="V26" r:id="rId60" xr:uid="{33150ADD-A208-4474-A983-1A1A4803F027}"/>
    <hyperlink ref="V45" r:id="rId61" display="iDS-7104HQHI-M1/S(C)" xr:uid="{EF90BD48-EECC-43D3-9232-975ECB77342B}"/>
  </hyperlinks>
  <pageMargins left="0.7" right="0.7" top="0.75" bottom="0.75" header="0.3" footer="0.3"/>
  <pageSetup paperSize="9" orientation="portrait" r:id="rId6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4BD0D-9180-4ADE-BB55-DDCA9719F548}">
  <sheetPr>
    <tabColor rgb="FFFFFF00"/>
  </sheetPr>
  <dimension ref="A1:V51"/>
  <sheetViews>
    <sheetView zoomScale="55" zoomScaleNormal="55" workbookViewId="0">
      <pane ySplit="2" topLeftCell="A3" activePane="bottomLeft" state="frozen"/>
      <selection activeCell="B70" sqref="B70"/>
      <selection pane="bottomLeft" activeCell="N2" sqref="N1:N1048576"/>
    </sheetView>
  </sheetViews>
  <sheetFormatPr baseColWidth="10" defaultColWidth="9" defaultRowHeight="16" x14ac:dyDescent="0.2"/>
  <cols>
    <col min="1" max="1" width="29.33203125" style="76" customWidth="1"/>
    <col min="2" max="2" width="33.33203125" style="21" customWidth="1"/>
    <col min="3" max="3" width="11.83203125" style="21" customWidth="1"/>
    <col min="4" max="4" width="15.83203125" style="21" customWidth="1"/>
    <col min="5" max="5" width="13.33203125" style="21" customWidth="1"/>
    <col min="6" max="6" width="13" style="21" customWidth="1"/>
    <col min="7" max="7" width="11" style="21" customWidth="1"/>
    <col min="8" max="8" width="22" style="21" customWidth="1"/>
    <col min="9" max="9" width="15" style="21" customWidth="1"/>
    <col min="10" max="10" width="19" style="21" customWidth="1"/>
    <col min="11" max="11" width="29.83203125" style="21" customWidth="1"/>
    <col min="12" max="12" width="13.83203125" style="73" customWidth="1"/>
    <col min="13" max="13" width="13" style="74" customWidth="1"/>
    <col min="14" max="14" width="27.33203125" style="75" customWidth="1"/>
    <col min="15" max="15" width="10" style="21" customWidth="1"/>
    <col min="16" max="16" width="12.33203125" style="21" customWidth="1"/>
    <col min="17" max="17" width="11.5" style="21" customWidth="1"/>
    <col min="18" max="18" width="19" style="21" customWidth="1"/>
    <col min="19" max="19" width="93.33203125" style="21" customWidth="1"/>
    <col min="20" max="16384" width="9" style="21"/>
  </cols>
  <sheetData>
    <row r="1" spans="1:19" ht="61.5" customHeight="1" x14ac:dyDescent="0.2">
      <c r="A1" s="235" t="s">
        <v>288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</row>
    <row r="2" spans="1:19" ht="17" x14ac:dyDescent="0.2">
      <c r="A2" s="22" t="s">
        <v>289</v>
      </c>
      <c r="B2" s="22" t="s">
        <v>290</v>
      </c>
      <c r="C2" s="22" t="s">
        <v>291</v>
      </c>
      <c r="D2" s="22" t="s">
        <v>292</v>
      </c>
      <c r="E2" s="22" t="s">
        <v>293</v>
      </c>
      <c r="F2" s="22" t="s">
        <v>294</v>
      </c>
      <c r="G2" s="22" t="s">
        <v>295</v>
      </c>
      <c r="H2" s="22" t="s">
        <v>296</v>
      </c>
      <c r="I2" s="22" t="s">
        <v>297</v>
      </c>
      <c r="J2" s="22" t="s">
        <v>298</v>
      </c>
      <c r="K2" s="22" t="s">
        <v>299</v>
      </c>
      <c r="L2" s="23" t="s">
        <v>300</v>
      </c>
      <c r="M2" s="24" t="s">
        <v>301</v>
      </c>
      <c r="N2" s="25" t="s">
        <v>302</v>
      </c>
      <c r="O2" s="25" t="s">
        <v>303</v>
      </c>
      <c r="Q2" s="25" t="s">
        <v>22</v>
      </c>
    </row>
    <row r="3" spans="1:19" ht="45" customHeight="1" x14ac:dyDescent="0.2">
      <c r="A3" s="229" t="s">
        <v>304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1:19" ht="50.25" customHeight="1" x14ac:dyDescent="0.2">
      <c r="A4" s="26" t="s">
        <v>43</v>
      </c>
      <c r="B4" s="27" t="s">
        <v>42</v>
      </c>
      <c r="C4" s="28"/>
      <c r="D4" s="29" t="s">
        <v>49</v>
      </c>
      <c r="E4" s="30" t="s">
        <v>305</v>
      </c>
      <c r="F4" s="31" t="s">
        <v>306</v>
      </c>
      <c r="G4" s="32">
        <v>0.01</v>
      </c>
      <c r="H4" s="33" t="s">
        <v>307</v>
      </c>
      <c r="I4" s="34" t="s">
        <v>308</v>
      </c>
      <c r="J4" s="30" t="s">
        <v>54</v>
      </c>
      <c r="K4" s="35"/>
      <c r="L4" s="36">
        <f t="shared" ref="L4:L9" si="0">M4*1.07</f>
        <v>1134.2</v>
      </c>
      <c r="M4" s="37">
        <v>1060</v>
      </c>
      <c r="N4" s="38" t="s">
        <v>46</v>
      </c>
      <c r="O4" s="39" t="s">
        <v>47</v>
      </c>
      <c r="P4" s="40" t="s">
        <v>309</v>
      </c>
      <c r="R4" s="41" t="s">
        <v>310</v>
      </c>
      <c r="S4" s="41" t="s">
        <v>311</v>
      </c>
    </row>
    <row r="5" spans="1:19" ht="50.25" customHeight="1" x14ac:dyDescent="0.2">
      <c r="A5" s="26" t="s">
        <v>58</v>
      </c>
      <c r="B5" s="27" t="s">
        <v>57</v>
      </c>
      <c r="C5" s="28"/>
      <c r="D5" s="29" t="s">
        <v>49</v>
      </c>
      <c r="E5" s="30" t="s">
        <v>305</v>
      </c>
      <c r="F5" s="31" t="s">
        <v>312</v>
      </c>
      <c r="G5" s="32">
        <v>0.01</v>
      </c>
      <c r="H5" s="33" t="s">
        <v>307</v>
      </c>
      <c r="I5" s="34" t="s">
        <v>308</v>
      </c>
      <c r="J5" s="30" t="s">
        <v>54</v>
      </c>
      <c r="K5" s="35"/>
      <c r="L5" s="36">
        <f t="shared" si="0"/>
        <v>1134.2</v>
      </c>
      <c r="M5" s="37">
        <v>1060</v>
      </c>
      <c r="N5" s="38" t="s">
        <v>46</v>
      </c>
      <c r="O5" s="39" t="s">
        <v>47</v>
      </c>
      <c r="P5" s="40" t="s">
        <v>309</v>
      </c>
      <c r="R5" s="42"/>
      <c r="S5" s="43" t="s">
        <v>313</v>
      </c>
    </row>
    <row r="6" spans="1:19" ht="50.25" customHeight="1" x14ac:dyDescent="0.2">
      <c r="A6" s="26" t="s">
        <v>62</v>
      </c>
      <c r="B6" s="27" t="s">
        <v>61</v>
      </c>
      <c r="C6" s="28"/>
      <c r="D6" s="29" t="s">
        <v>49</v>
      </c>
      <c r="E6" s="30" t="s">
        <v>65</v>
      </c>
      <c r="F6" s="31" t="s">
        <v>306</v>
      </c>
      <c r="G6" s="32">
        <v>0.01</v>
      </c>
      <c r="H6" s="33" t="s">
        <v>307</v>
      </c>
      <c r="I6" s="34" t="s">
        <v>308</v>
      </c>
      <c r="J6" s="30" t="s">
        <v>54</v>
      </c>
      <c r="K6" s="35"/>
      <c r="L6" s="36">
        <f t="shared" si="0"/>
        <v>1134.2</v>
      </c>
      <c r="M6" s="37">
        <v>1060</v>
      </c>
      <c r="N6" s="38" t="s">
        <v>64</v>
      </c>
      <c r="O6" s="39" t="s">
        <v>47</v>
      </c>
      <c r="P6" s="40" t="s">
        <v>309</v>
      </c>
      <c r="R6" s="42"/>
      <c r="S6" s="43" t="s">
        <v>314</v>
      </c>
    </row>
    <row r="7" spans="1:19" ht="50.25" customHeight="1" x14ac:dyDescent="0.2">
      <c r="A7" s="26" t="s">
        <v>67</v>
      </c>
      <c r="B7" s="27" t="s">
        <v>66</v>
      </c>
      <c r="C7" s="28"/>
      <c r="D7" s="29" t="s">
        <v>49</v>
      </c>
      <c r="E7" s="30" t="s">
        <v>65</v>
      </c>
      <c r="F7" s="31" t="s">
        <v>312</v>
      </c>
      <c r="G7" s="32">
        <v>0.01</v>
      </c>
      <c r="H7" s="33" t="s">
        <v>307</v>
      </c>
      <c r="I7" s="34" t="s">
        <v>308</v>
      </c>
      <c r="J7" s="30" t="s">
        <v>54</v>
      </c>
      <c r="K7" s="35"/>
      <c r="L7" s="36">
        <f t="shared" si="0"/>
        <v>1134.2</v>
      </c>
      <c r="M7" s="37">
        <v>1060</v>
      </c>
      <c r="N7" s="38" t="s">
        <v>64</v>
      </c>
      <c r="O7" s="39" t="s">
        <v>47</v>
      </c>
      <c r="P7" s="40" t="s">
        <v>309</v>
      </c>
      <c r="R7" s="44"/>
      <c r="S7" s="43" t="s">
        <v>315</v>
      </c>
    </row>
    <row r="8" spans="1:19" ht="50.25" customHeight="1" x14ac:dyDescent="0.2">
      <c r="A8" s="26" t="s">
        <v>70</v>
      </c>
      <c r="B8" s="27" t="s">
        <v>69</v>
      </c>
      <c r="C8" s="28"/>
      <c r="D8" s="29" t="s">
        <v>49</v>
      </c>
      <c r="E8" s="30" t="s">
        <v>50</v>
      </c>
      <c r="F8" s="31" t="s">
        <v>306</v>
      </c>
      <c r="G8" s="32">
        <v>0.01</v>
      </c>
      <c r="H8" s="33" t="s">
        <v>316</v>
      </c>
      <c r="I8" s="34" t="s">
        <v>308</v>
      </c>
      <c r="J8" s="30" t="s">
        <v>54</v>
      </c>
      <c r="K8" s="35"/>
      <c r="L8" s="36">
        <f t="shared" si="0"/>
        <v>2140</v>
      </c>
      <c r="M8" s="37">
        <v>2000</v>
      </c>
      <c r="N8" s="38" t="s">
        <v>69</v>
      </c>
      <c r="O8" s="39" t="s">
        <v>47</v>
      </c>
      <c r="P8" s="40" t="s">
        <v>309</v>
      </c>
      <c r="R8" s="44"/>
      <c r="S8" s="43" t="s">
        <v>317</v>
      </c>
    </row>
    <row r="9" spans="1:19" ht="50.25" customHeight="1" x14ac:dyDescent="0.2">
      <c r="A9" s="26" t="s">
        <v>73</v>
      </c>
      <c r="B9" s="27" t="s">
        <v>72</v>
      </c>
      <c r="C9" s="28"/>
      <c r="D9" s="29" t="s">
        <v>49</v>
      </c>
      <c r="E9" s="30" t="s">
        <v>50</v>
      </c>
      <c r="F9" s="31" t="s">
        <v>312</v>
      </c>
      <c r="G9" s="32">
        <v>0.01</v>
      </c>
      <c r="H9" s="33" t="s">
        <v>316</v>
      </c>
      <c r="I9" s="34" t="s">
        <v>308</v>
      </c>
      <c r="J9" s="30" t="s">
        <v>54</v>
      </c>
      <c r="K9" s="35"/>
      <c r="L9" s="36">
        <f t="shared" si="0"/>
        <v>2140</v>
      </c>
      <c r="M9" s="37">
        <v>2000</v>
      </c>
      <c r="N9" s="38" t="s">
        <v>69</v>
      </c>
      <c r="O9" s="39" t="s">
        <v>47</v>
      </c>
      <c r="P9" s="40" t="s">
        <v>309</v>
      </c>
      <c r="R9" s="45"/>
      <c r="S9" s="43" t="s">
        <v>318</v>
      </c>
    </row>
    <row r="10" spans="1:19" ht="60.75" customHeight="1" x14ac:dyDescent="0.2">
      <c r="A10" s="229" t="s">
        <v>319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1"/>
      <c r="R10" s="46"/>
      <c r="S10" s="43" t="s">
        <v>320</v>
      </c>
    </row>
    <row r="11" spans="1:19" ht="74.25" customHeight="1" x14ac:dyDescent="0.2">
      <c r="A11" s="26" t="s">
        <v>76</v>
      </c>
      <c r="B11" s="27" t="s">
        <v>75</v>
      </c>
      <c r="C11" s="28"/>
      <c r="D11" s="29" t="s">
        <v>49</v>
      </c>
      <c r="E11" s="30" t="s">
        <v>305</v>
      </c>
      <c r="F11" s="31" t="s">
        <v>306</v>
      </c>
      <c r="G11" s="32">
        <v>0.01</v>
      </c>
      <c r="H11" s="33" t="s">
        <v>321</v>
      </c>
      <c r="I11" s="34" t="s">
        <v>308</v>
      </c>
      <c r="J11" s="30" t="s">
        <v>54</v>
      </c>
      <c r="K11" s="35"/>
      <c r="L11" s="36">
        <f>M11*1.07</f>
        <v>1262.6000000000001</v>
      </c>
      <c r="M11" s="37">
        <v>1180</v>
      </c>
      <c r="N11" s="47" t="s">
        <v>75</v>
      </c>
      <c r="O11" s="39" t="s">
        <v>47</v>
      </c>
      <c r="P11" s="40" t="s">
        <v>309</v>
      </c>
      <c r="R11" s="46"/>
      <c r="S11" s="43" t="s">
        <v>322</v>
      </c>
    </row>
    <row r="12" spans="1:19" ht="73.5" customHeight="1" x14ac:dyDescent="0.2">
      <c r="A12" s="26" t="s">
        <v>80</v>
      </c>
      <c r="B12" s="27" t="s">
        <v>79</v>
      </c>
      <c r="C12" s="28"/>
      <c r="D12" s="29" t="s">
        <v>49</v>
      </c>
      <c r="E12" s="30" t="s">
        <v>305</v>
      </c>
      <c r="F12" s="31" t="s">
        <v>312</v>
      </c>
      <c r="G12" s="32">
        <v>0.01</v>
      </c>
      <c r="H12" s="33" t="s">
        <v>321</v>
      </c>
      <c r="I12" s="34" t="s">
        <v>308</v>
      </c>
      <c r="J12" s="30" t="s">
        <v>54</v>
      </c>
      <c r="K12" s="35"/>
      <c r="L12" s="36">
        <f>M12*1.07</f>
        <v>1262.6000000000001</v>
      </c>
      <c r="M12" s="37">
        <v>1180</v>
      </c>
      <c r="N12" s="47" t="s">
        <v>79</v>
      </c>
      <c r="O12" s="39" t="s">
        <v>47</v>
      </c>
      <c r="P12" s="40" t="s">
        <v>309</v>
      </c>
      <c r="R12" s="46"/>
      <c r="S12" s="43" t="s">
        <v>323</v>
      </c>
    </row>
    <row r="13" spans="1:19" ht="70.5" customHeight="1" x14ac:dyDescent="0.2">
      <c r="A13" s="26" t="s">
        <v>83</v>
      </c>
      <c r="B13" s="27" t="s">
        <v>82</v>
      </c>
      <c r="C13" s="28"/>
      <c r="D13" s="29" t="s">
        <v>49</v>
      </c>
      <c r="E13" s="30" t="s">
        <v>65</v>
      </c>
      <c r="F13" s="31" t="s">
        <v>306</v>
      </c>
      <c r="G13" s="32">
        <v>0.01</v>
      </c>
      <c r="H13" s="33" t="s">
        <v>316</v>
      </c>
      <c r="I13" s="34" t="s">
        <v>308</v>
      </c>
      <c r="J13" s="30" t="s">
        <v>54</v>
      </c>
      <c r="K13" s="35"/>
      <c r="L13" s="36">
        <f>M13*1.07</f>
        <v>1348.2</v>
      </c>
      <c r="M13" s="37">
        <v>1260</v>
      </c>
      <c r="N13" s="47" t="s">
        <v>82</v>
      </c>
      <c r="O13" s="39" t="s">
        <v>47</v>
      </c>
      <c r="P13" s="40" t="s">
        <v>309</v>
      </c>
      <c r="R13" s="46"/>
      <c r="S13" s="43" t="s">
        <v>324</v>
      </c>
    </row>
    <row r="14" spans="1:19" ht="68.25" customHeight="1" x14ac:dyDescent="0.2">
      <c r="A14" s="26" t="s">
        <v>86</v>
      </c>
      <c r="B14" s="27" t="s">
        <v>85</v>
      </c>
      <c r="C14" s="28"/>
      <c r="D14" s="29" t="s">
        <v>49</v>
      </c>
      <c r="E14" s="30" t="s">
        <v>65</v>
      </c>
      <c r="F14" s="31" t="s">
        <v>312</v>
      </c>
      <c r="G14" s="32">
        <v>0.01</v>
      </c>
      <c r="H14" s="33" t="s">
        <v>316</v>
      </c>
      <c r="I14" s="34" t="s">
        <v>308</v>
      </c>
      <c r="J14" s="30" t="s">
        <v>54</v>
      </c>
      <c r="K14" s="35"/>
      <c r="L14" s="36">
        <f>M14*1.07</f>
        <v>1348.2</v>
      </c>
      <c r="M14" s="37">
        <v>1260</v>
      </c>
      <c r="N14" s="47" t="s">
        <v>85</v>
      </c>
      <c r="O14" s="39" t="s">
        <v>47</v>
      </c>
      <c r="P14" s="40" t="s">
        <v>309</v>
      </c>
      <c r="R14" s="46"/>
      <c r="S14" s="48" t="s">
        <v>325</v>
      </c>
    </row>
    <row r="15" spans="1:19" ht="60.75" customHeight="1" x14ac:dyDescent="0.2">
      <c r="A15" s="229" t="s">
        <v>326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1"/>
    </row>
    <row r="16" spans="1:19" ht="74.25" customHeight="1" x14ac:dyDescent="0.2">
      <c r="A16" s="26" t="s">
        <v>89</v>
      </c>
      <c r="B16" s="27" t="s">
        <v>88</v>
      </c>
      <c r="C16" s="28"/>
      <c r="D16" s="29" t="s">
        <v>49</v>
      </c>
      <c r="E16" s="30" t="s">
        <v>305</v>
      </c>
      <c r="F16" s="31" t="s">
        <v>306</v>
      </c>
      <c r="G16" s="32">
        <v>0.01</v>
      </c>
      <c r="H16" s="33" t="s">
        <v>321</v>
      </c>
      <c r="I16" s="34" t="s">
        <v>308</v>
      </c>
      <c r="J16" s="30" t="s">
        <v>54</v>
      </c>
      <c r="K16" s="35"/>
      <c r="L16" s="36">
        <f>M16*1.07</f>
        <v>1690.6000000000001</v>
      </c>
      <c r="M16" s="37">
        <v>1580</v>
      </c>
      <c r="N16" s="47" t="s">
        <v>88</v>
      </c>
      <c r="O16" s="39" t="s">
        <v>47</v>
      </c>
      <c r="P16" s="40" t="s">
        <v>309</v>
      </c>
    </row>
    <row r="17" spans="1:22" ht="76.5" customHeight="1" x14ac:dyDescent="0.2">
      <c r="A17" s="26" t="s">
        <v>92</v>
      </c>
      <c r="B17" s="27" t="s">
        <v>91</v>
      </c>
      <c r="C17" s="28"/>
      <c r="D17" s="29" t="s">
        <v>49</v>
      </c>
      <c r="E17" s="30" t="s">
        <v>305</v>
      </c>
      <c r="F17" s="31" t="s">
        <v>312</v>
      </c>
      <c r="G17" s="32">
        <v>0.01</v>
      </c>
      <c r="H17" s="33" t="s">
        <v>321</v>
      </c>
      <c r="I17" s="34" t="s">
        <v>308</v>
      </c>
      <c r="J17" s="30" t="s">
        <v>54</v>
      </c>
      <c r="K17" s="35"/>
      <c r="L17" s="36">
        <f>M17*1.07</f>
        <v>1690.6000000000001</v>
      </c>
      <c r="M17" s="37">
        <v>1580</v>
      </c>
      <c r="N17" s="47" t="s">
        <v>88</v>
      </c>
      <c r="O17" s="39" t="s">
        <v>47</v>
      </c>
      <c r="P17" s="40" t="s">
        <v>309</v>
      </c>
      <c r="R17" s="49"/>
      <c r="S17" s="49"/>
      <c r="T17" s="49"/>
      <c r="U17" s="49"/>
      <c r="V17" s="49"/>
    </row>
    <row r="18" spans="1:22" ht="70.5" customHeight="1" x14ac:dyDescent="0.2">
      <c r="A18" s="26" t="s">
        <v>95</v>
      </c>
      <c r="B18" s="27" t="s">
        <v>94</v>
      </c>
      <c r="C18" s="28"/>
      <c r="D18" s="29" t="s">
        <v>49</v>
      </c>
      <c r="E18" s="30" t="s">
        <v>65</v>
      </c>
      <c r="F18" s="31" t="s">
        <v>306</v>
      </c>
      <c r="G18" s="32">
        <v>0.01</v>
      </c>
      <c r="H18" s="33" t="s">
        <v>316</v>
      </c>
      <c r="I18" s="34" t="s">
        <v>308</v>
      </c>
      <c r="J18" s="30" t="s">
        <v>54</v>
      </c>
      <c r="K18" s="35"/>
      <c r="L18" s="36">
        <f t="shared" ref="L18:L19" si="1">M18*1.07</f>
        <v>1733.4</v>
      </c>
      <c r="M18" s="37">
        <v>1620</v>
      </c>
      <c r="N18" s="47" t="s">
        <v>94</v>
      </c>
      <c r="O18" s="39" t="s">
        <v>47</v>
      </c>
      <c r="P18" s="40" t="s">
        <v>309</v>
      </c>
      <c r="R18" s="49"/>
      <c r="S18" s="49"/>
      <c r="T18" s="49"/>
      <c r="U18" s="49"/>
      <c r="V18" s="49"/>
    </row>
    <row r="19" spans="1:22" ht="78" customHeight="1" x14ac:dyDescent="0.2">
      <c r="A19" s="26" t="s">
        <v>98</v>
      </c>
      <c r="B19" s="27" t="s">
        <v>97</v>
      </c>
      <c r="C19" s="28"/>
      <c r="D19" s="29" t="s">
        <v>49</v>
      </c>
      <c r="E19" s="30" t="s">
        <v>65</v>
      </c>
      <c r="F19" s="31" t="s">
        <v>312</v>
      </c>
      <c r="G19" s="32">
        <v>0.01</v>
      </c>
      <c r="H19" s="33" t="s">
        <v>316</v>
      </c>
      <c r="I19" s="34" t="s">
        <v>308</v>
      </c>
      <c r="J19" s="30" t="s">
        <v>54</v>
      </c>
      <c r="K19" s="35"/>
      <c r="L19" s="36">
        <f t="shared" si="1"/>
        <v>1733.4</v>
      </c>
      <c r="M19" s="37">
        <v>1620</v>
      </c>
      <c r="N19" s="47" t="s">
        <v>97</v>
      </c>
      <c r="O19" s="39" t="s">
        <v>47</v>
      </c>
      <c r="P19" s="40" t="s">
        <v>309</v>
      </c>
      <c r="R19" s="49"/>
      <c r="S19" s="49"/>
      <c r="T19" s="49"/>
      <c r="U19" s="49"/>
      <c r="V19" s="49"/>
    </row>
    <row r="20" spans="1:22" ht="58.5" customHeight="1" x14ac:dyDescent="0.2">
      <c r="A20" s="229" t="s">
        <v>327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1"/>
      <c r="R20" s="49"/>
      <c r="S20" s="49"/>
      <c r="T20" s="49"/>
      <c r="U20" s="49"/>
      <c r="V20" s="49"/>
    </row>
    <row r="21" spans="1:22" ht="61.5" customHeight="1" x14ac:dyDescent="0.2">
      <c r="A21" s="26" t="s">
        <v>101</v>
      </c>
      <c r="B21" s="27" t="s">
        <v>100</v>
      </c>
      <c r="C21" s="28"/>
      <c r="D21" s="29" t="s">
        <v>49</v>
      </c>
      <c r="E21" s="30" t="s">
        <v>328</v>
      </c>
      <c r="F21" s="31" t="s">
        <v>306</v>
      </c>
      <c r="G21" s="32">
        <v>0.01</v>
      </c>
      <c r="H21" s="33" t="s">
        <v>329</v>
      </c>
      <c r="I21" s="34" t="s">
        <v>308</v>
      </c>
      <c r="J21" s="30" t="s">
        <v>54</v>
      </c>
      <c r="K21" s="35"/>
      <c r="L21" s="36">
        <f>M21*1.07</f>
        <v>2439.6000000000004</v>
      </c>
      <c r="M21" s="37">
        <v>2280</v>
      </c>
      <c r="N21" s="38" t="s">
        <v>103</v>
      </c>
      <c r="O21" s="39" t="s">
        <v>47</v>
      </c>
      <c r="P21" s="40" t="s">
        <v>309</v>
      </c>
    </row>
    <row r="22" spans="1:22" ht="50.25" customHeight="1" x14ac:dyDescent="0.2">
      <c r="A22" s="229" t="s">
        <v>330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1"/>
    </row>
    <row r="23" spans="1:22" ht="54" customHeight="1" x14ac:dyDescent="0.2">
      <c r="A23" s="50" t="s">
        <v>105</v>
      </c>
      <c r="B23" s="51" t="s">
        <v>104</v>
      </c>
      <c r="C23" s="52"/>
      <c r="D23" s="53" t="s">
        <v>49</v>
      </c>
      <c r="E23" s="30" t="s">
        <v>305</v>
      </c>
      <c r="F23" s="31" t="s">
        <v>306</v>
      </c>
      <c r="G23" s="54">
        <v>0.02</v>
      </c>
      <c r="H23" s="33" t="s">
        <v>331</v>
      </c>
      <c r="I23" s="34" t="s">
        <v>308</v>
      </c>
      <c r="J23" s="55" t="s">
        <v>54</v>
      </c>
      <c r="K23" s="55"/>
      <c r="L23" s="36">
        <f>M23*1.07</f>
        <v>898.80000000000007</v>
      </c>
      <c r="M23" s="37">
        <v>840</v>
      </c>
      <c r="N23" s="38" t="s">
        <v>107</v>
      </c>
      <c r="O23" s="56" t="s">
        <v>47</v>
      </c>
      <c r="P23" s="40" t="s">
        <v>309</v>
      </c>
    </row>
    <row r="24" spans="1:22" ht="50.25" customHeight="1" x14ac:dyDescent="0.2">
      <c r="A24" s="50" t="s">
        <v>109</v>
      </c>
      <c r="B24" s="51" t="s">
        <v>108</v>
      </c>
      <c r="C24" s="52"/>
      <c r="D24" s="53" t="s">
        <v>49</v>
      </c>
      <c r="E24" s="30" t="s">
        <v>305</v>
      </c>
      <c r="F24" s="31" t="s">
        <v>312</v>
      </c>
      <c r="G24" s="54">
        <v>0.02</v>
      </c>
      <c r="H24" s="33" t="s">
        <v>331</v>
      </c>
      <c r="I24" s="34" t="s">
        <v>308</v>
      </c>
      <c r="J24" s="55" t="s">
        <v>54</v>
      </c>
      <c r="K24" s="55"/>
      <c r="L24" s="36">
        <f>M24*1.07</f>
        <v>898.80000000000007</v>
      </c>
      <c r="M24" s="37">
        <v>840</v>
      </c>
      <c r="N24" s="38" t="s">
        <v>107</v>
      </c>
      <c r="O24" s="56" t="s">
        <v>47</v>
      </c>
      <c r="P24" s="40" t="s">
        <v>309</v>
      </c>
    </row>
    <row r="25" spans="1:22" ht="47.25" customHeight="1" x14ac:dyDescent="0.2">
      <c r="A25" s="26" t="s">
        <v>112</v>
      </c>
      <c r="B25" s="57" t="s">
        <v>111</v>
      </c>
      <c r="C25" s="28"/>
      <c r="D25" s="29" t="s">
        <v>49</v>
      </c>
      <c r="E25" s="30" t="s">
        <v>332</v>
      </c>
      <c r="F25" s="31" t="s">
        <v>306</v>
      </c>
      <c r="G25" s="32">
        <v>5.0000000000000001E-4</v>
      </c>
      <c r="H25" s="33" t="s">
        <v>316</v>
      </c>
      <c r="I25" s="34" t="s">
        <v>333</v>
      </c>
      <c r="J25" s="30" t="s">
        <v>334</v>
      </c>
      <c r="K25" s="35"/>
      <c r="L25" s="36">
        <f>M25*1.07</f>
        <v>2974.6000000000004</v>
      </c>
      <c r="M25" s="37">
        <v>2780</v>
      </c>
      <c r="N25" s="38" t="s">
        <v>114</v>
      </c>
      <c r="O25" s="39" t="s">
        <v>47</v>
      </c>
      <c r="P25" s="40" t="s">
        <v>309</v>
      </c>
    </row>
    <row r="26" spans="1:22" ht="50.25" customHeight="1" x14ac:dyDescent="0.2">
      <c r="A26" s="229" t="s">
        <v>335</v>
      </c>
      <c r="B26" s="230"/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0"/>
      <c r="N26" s="230"/>
      <c r="O26" s="231"/>
    </row>
    <row r="27" spans="1:22" ht="42.75" customHeight="1" x14ac:dyDescent="0.2">
      <c r="A27" s="58" t="s">
        <v>118</v>
      </c>
      <c r="B27" s="59" t="s">
        <v>117</v>
      </c>
      <c r="C27" s="52"/>
      <c r="D27" s="60" t="s">
        <v>121</v>
      </c>
      <c r="E27" s="30" t="s">
        <v>50</v>
      </c>
      <c r="F27" s="31" t="s">
        <v>306</v>
      </c>
      <c r="G27" s="55">
        <v>0.01</v>
      </c>
      <c r="H27" s="33" t="s">
        <v>321</v>
      </c>
      <c r="I27" s="34" t="s">
        <v>308</v>
      </c>
      <c r="J27" s="55" t="s">
        <v>54</v>
      </c>
      <c r="K27" s="55"/>
      <c r="L27" s="36">
        <f>M27*1.07</f>
        <v>1241.2</v>
      </c>
      <c r="M27" s="37">
        <v>1160</v>
      </c>
      <c r="N27" s="61" t="s">
        <v>120</v>
      </c>
      <c r="O27" s="56" t="s">
        <v>47</v>
      </c>
      <c r="P27" s="40" t="s">
        <v>309</v>
      </c>
    </row>
    <row r="28" spans="1:22" ht="47.25" customHeight="1" x14ac:dyDescent="0.2">
      <c r="A28" s="58" t="s">
        <v>123</v>
      </c>
      <c r="B28" s="59" t="s">
        <v>122</v>
      </c>
      <c r="C28" s="52"/>
      <c r="D28" s="60" t="s">
        <v>121</v>
      </c>
      <c r="E28" s="30" t="s">
        <v>50</v>
      </c>
      <c r="F28" s="31" t="s">
        <v>312</v>
      </c>
      <c r="G28" s="55">
        <v>0.01</v>
      </c>
      <c r="H28" s="33" t="s">
        <v>321</v>
      </c>
      <c r="I28" s="34" t="s">
        <v>308</v>
      </c>
      <c r="J28" s="55" t="s">
        <v>54</v>
      </c>
      <c r="K28" s="55"/>
      <c r="L28" s="36">
        <f>M28*1.07</f>
        <v>1241.2</v>
      </c>
      <c r="M28" s="37">
        <v>1160</v>
      </c>
      <c r="N28" s="61" t="s">
        <v>120</v>
      </c>
      <c r="O28" s="56" t="s">
        <v>47</v>
      </c>
      <c r="P28" s="40" t="s">
        <v>309</v>
      </c>
    </row>
    <row r="29" spans="1:22" ht="59.25" customHeight="1" x14ac:dyDescent="0.2">
      <c r="A29" s="58" t="s">
        <v>126</v>
      </c>
      <c r="B29" s="59" t="s">
        <v>125</v>
      </c>
      <c r="C29" s="46"/>
      <c r="D29" s="60" t="s">
        <v>121</v>
      </c>
      <c r="E29" s="30" t="s">
        <v>65</v>
      </c>
      <c r="F29" s="31" t="s">
        <v>306</v>
      </c>
      <c r="G29" s="55">
        <v>0.01</v>
      </c>
      <c r="H29" s="33" t="s">
        <v>336</v>
      </c>
      <c r="I29" s="34" t="s">
        <v>308</v>
      </c>
      <c r="J29" s="55" t="s">
        <v>54</v>
      </c>
      <c r="K29" s="55"/>
      <c r="L29" s="36">
        <f>M29*1.07</f>
        <v>1241.2</v>
      </c>
      <c r="M29" s="37">
        <v>1160</v>
      </c>
      <c r="N29" s="62" t="s">
        <v>128</v>
      </c>
      <c r="O29" s="56" t="s">
        <v>47</v>
      </c>
      <c r="P29" s="40" t="s">
        <v>309</v>
      </c>
    </row>
    <row r="30" spans="1:22" ht="62.25" customHeight="1" x14ac:dyDescent="0.2">
      <c r="A30" s="58" t="s">
        <v>130</v>
      </c>
      <c r="B30" s="59" t="s">
        <v>129</v>
      </c>
      <c r="C30" s="46"/>
      <c r="D30" s="60" t="s">
        <v>121</v>
      </c>
      <c r="E30" s="30" t="s">
        <v>65</v>
      </c>
      <c r="F30" s="31" t="s">
        <v>312</v>
      </c>
      <c r="G30" s="55">
        <v>0.01</v>
      </c>
      <c r="H30" s="33" t="s">
        <v>336</v>
      </c>
      <c r="I30" s="34" t="s">
        <v>308</v>
      </c>
      <c r="J30" s="55" t="s">
        <v>54</v>
      </c>
      <c r="K30" s="55"/>
      <c r="L30" s="36">
        <f>M30*1.07</f>
        <v>1241.2</v>
      </c>
      <c r="M30" s="37">
        <v>1160</v>
      </c>
      <c r="N30" s="62" t="s">
        <v>128</v>
      </c>
      <c r="O30" s="56" t="s">
        <v>47</v>
      </c>
      <c r="P30" s="40" t="s">
        <v>309</v>
      </c>
    </row>
    <row r="31" spans="1:22" ht="62.25" customHeight="1" x14ac:dyDescent="0.2">
      <c r="A31" s="229" t="s">
        <v>337</v>
      </c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1"/>
      <c r="P31" s="40"/>
    </row>
    <row r="32" spans="1:22" ht="62.25" customHeight="1" x14ac:dyDescent="0.2">
      <c r="A32" s="63" t="s">
        <v>133</v>
      </c>
      <c r="B32" s="63" t="s">
        <v>132</v>
      </c>
      <c r="C32" s="46"/>
      <c r="D32" s="60" t="s">
        <v>121</v>
      </c>
      <c r="E32" s="30" t="s">
        <v>50</v>
      </c>
      <c r="F32" s="31" t="s">
        <v>306</v>
      </c>
      <c r="G32" s="55">
        <v>0.01</v>
      </c>
      <c r="H32" s="33" t="s">
        <v>321</v>
      </c>
      <c r="I32" s="34" t="s">
        <v>308</v>
      </c>
      <c r="J32" s="55" t="s">
        <v>54</v>
      </c>
      <c r="K32" s="55"/>
      <c r="L32" s="36">
        <f>M32*1.07</f>
        <v>1391</v>
      </c>
      <c r="M32" s="37">
        <v>1300</v>
      </c>
      <c r="N32" s="64" t="s">
        <v>135</v>
      </c>
      <c r="O32" s="56" t="s">
        <v>47</v>
      </c>
      <c r="P32" s="40" t="s">
        <v>309</v>
      </c>
    </row>
    <row r="33" spans="1:17" ht="62.25" customHeight="1" x14ac:dyDescent="0.2">
      <c r="A33" s="63" t="s">
        <v>137</v>
      </c>
      <c r="B33" s="63" t="s">
        <v>136</v>
      </c>
      <c r="C33" s="46"/>
      <c r="D33" s="60" t="s">
        <v>121</v>
      </c>
      <c r="E33" s="30" t="s">
        <v>50</v>
      </c>
      <c r="F33" s="31" t="s">
        <v>312</v>
      </c>
      <c r="G33" s="55">
        <v>0.01</v>
      </c>
      <c r="H33" s="33" t="s">
        <v>321</v>
      </c>
      <c r="I33" s="34" t="s">
        <v>308</v>
      </c>
      <c r="J33" s="55" t="s">
        <v>54</v>
      </c>
      <c r="K33" s="55"/>
      <c r="L33" s="36">
        <f>M33*1.07</f>
        <v>1391</v>
      </c>
      <c r="M33" s="37">
        <v>1300</v>
      </c>
      <c r="N33" s="62" t="s">
        <v>135</v>
      </c>
      <c r="O33" s="56" t="s">
        <v>47</v>
      </c>
      <c r="P33" s="40" t="s">
        <v>309</v>
      </c>
    </row>
    <row r="34" spans="1:17" ht="62.25" customHeight="1" x14ac:dyDescent="0.2">
      <c r="A34" s="65" t="s">
        <v>140</v>
      </c>
      <c r="B34" s="65" t="s">
        <v>139</v>
      </c>
      <c r="C34" s="46"/>
      <c r="D34" s="60" t="s">
        <v>121</v>
      </c>
      <c r="E34" s="30" t="s">
        <v>65</v>
      </c>
      <c r="F34" s="31" t="s">
        <v>306</v>
      </c>
      <c r="G34" s="55">
        <v>0.01</v>
      </c>
      <c r="H34" s="33" t="s">
        <v>338</v>
      </c>
      <c r="I34" s="34" t="s">
        <v>308</v>
      </c>
      <c r="J34" s="55" t="s">
        <v>54</v>
      </c>
      <c r="K34" s="55"/>
      <c r="L34" s="36">
        <f>M34*1.07</f>
        <v>1476.6000000000001</v>
      </c>
      <c r="M34" s="37">
        <v>1380</v>
      </c>
      <c r="N34" s="62" t="s">
        <v>142</v>
      </c>
      <c r="O34" s="56" t="s">
        <v>47</v>
      </c>
      <c r="P34" s="40" t="s">
        <v>309</v>
      </c>
    </row>
    <row r="35" spans="1:17" ht="47.25" customHeight="1" x14ac:dyDescent="0.2">
      <c r="A35" s="232" t="s">
        <v>339</v>
      </c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4"/>
    </row>
    <row r="36" spans="1:17" ht="64.5" customHeight="1" x14ac:dyDescent="0.2">
      <c r="A36" s="66" t="s">
        <v>144</v>
      </c>
      <c r="B36" s="67" t="s">
        <v>143</v>
      </c>
      <c r="C36" s="46"/>
      <c r="D36" s="68" t="s">
        <v>147</v>
      </c>
      <c r="E36" s="30" t="s">
        <v>50</v>
      </c>
      <c r="F36" s="31" t="s">
        <v>306</v>
      </c>
      <c r="G36" s="55">
        <v>0.01</v>
      </c>
      <c r="H36" s="33" t="s">
        <v>340</v>
      </c>
      <c r="I36" s="34" t="s">
        <v>308</v>
      </c>
      <c r="J36" s="69" t="s">
        <v>54</v>
      </c>
      <c r="K36" s="70"/>
      <c r="L36" s="36">
        <f>M36*1.07</f>
        <v>1647.8000000000002</v>
      </c>
      <c r="M36" s="37">
        <v>1540</v>
      </c>
      <c r="N36" s="38" t="s">
        <v>146</v>
      </c>
      <c r="O36" s="56" t="s">
        <v>47</v>
      </c>
      <c r="P36" s="40" t="s">
        <v>309</v>
      </c>
      <c r="Q36" s="71" t="s">
        <v>341</v>
      </c>
    </row>
    <row r="37" spans="1:17" ht="69" customHeight="1" x14ac:dyDescent="0.2">
      <c r="A37" s="66" t="s">
        <v>149</v>
      </c>
      <c r="B37" s="67" t="s">
        <v>148</v>
      </c>
      <c r="C37" s="46"/>
      <c r="D37" s="68" t="s">
        <v>147</v>
      </c>
      <c r="E37" s="30" t="s">
        <v>50</v>
      </c>
      <c r="F37" s="31" t="s">
        <v>312</v>
      </c>
      <c r="G37" s="55">
        <v>0.01</v>
      </c>
      <c r="H37" s="33" t="s">
        <v>340</v>
      </c>
      <c r="I37" s="34" t="s">
        <v>308</v>
      </c>
      <c r="J37" s="69" t="s">
        <v>54</v>
      </c>
      <c r="K37" s="70"/>
      <c r="L37" s="36">
        <f>M37*1.07</f>
        <v>1647.8000000000002</v>
      </c>
      <c r="M37" s="37">
        <v>1540</v>
      </c>
      <c r="N37" s="38" t="s">
        <v>146</v>
      </c>
      <c r="O37" s="56" t="s">
        <v>47</v>
      </c>
      <c r="P37" s="40" t="s">
        <v>309</v>
      </c>
      <c r="Q37" s="71" t="s">
        <v>341</v>
      </c>
    </row>
    <row r="38" spans="1:17" ht="72" customHeight="1" x14ac:dyDescent="0.2">
      <c r="A38" s="66" t="s">
        <v>152</v>
      </c>
      <c r="B38" s="67" t="s">
        <v>151</v>
      </c>
      <c r="C38" s="46"/>
      <c r="D38" s="68" t="s">
        <v>147</v>
      </c>
      <c r="E38" s="30" t="s">
        <v>342</v>
      </c>
      <c r="F38" s="31" t="s">
        <v>306</v>
      </c>
      <c r="G38" s="55">
        <v>0.01</v>
      </c>
      <c r="H38" s="33" t="s">
        <v>340</v>
      </c>
      <c r="I38" s="34" t="s">
        <v>308</v>
      </c>
      <c r="J38" s="69" t="s">
        <v>54</v>
      </c>
      <c r="K38" s="70"/>
      <c r="L38" s="36">
        <f>M38*1.07</f>
        <v>1647.8000000000002</v>
      </c>
      <c r="M38" s="37">
        <v>1540</v>
      </c>
      <c r="N38" s="38" t="s">
        <v>153</v>
      </c>
      <c r="O38" s="56" t="s">
        <v>47</v>
      </c>
      <c r="P38" s="40" t="s">
        <v>309</v>
      </c>
      <c r="Q38" s="71" t="s">
        <v>341</v>
      </c>
    </row>
    <row r="39" spans="1:17" ht="63.75" customHeight="1" x14ac:dyDescent="0.2">
      <c r="A39" s="66" t="s">
        <v>155</v>
      </c>
      <c r="B39" s="67" t="s">
        <v>154</v>
      </c>
      <c r="C39" s="46"/>
      <c r="D39" s="68" t="s">
        <v>147</v>
      </c>
      <c r="E39" s="30" t="s">
        <v>342</v>
      </c>
      <c r="F39" s="31" t="s">
        <v>312</v>
      </c>
      <c r="G39" s="55">
        <v>0.01</v>
      </c>
      <c r="H39" s="33" t="s">
        <v>340</v>
      </c>
      <c r="I39" s="34" t="s">
        <v>308</v>
      </c>
      <c r="J39" s="69" t="s">
        <v>54</v>
      </c>
      <c r="K39" s="70"/>
      <c r="L39" s="36">
        <f>M39*1.07</f>
        <v>1647.8000000000002</v>
      </c>
      <c r="M39" s="37">
        <v>1540</v>
      </c>
      <c r="N39" s="38" t="s">
        <v>153</v>
      </c>
      <c r="O39" s="56" t="s">
        <v>47</v>
      </c>
      <c r="P39" s="40" t="s">
        <v>309</v>
      </c>
      <c r="Q39" s="71" t="s">
        <v>341</v>
      </c>
    </row>
    <row r="44" spans="1:17" x14ac:dyDescent="0.2">
      <c r="A44" s="72" t="s">
        <v>343</v>
      </c>
    </row>
    <row r="45" spans="1:17" x14ac:dyDescent="0.2">
      <c r="A45" s="72" t="s">
        <v>344</v>
      </c>
    </row>
    <row r="46" spans="1:17" x14ac:dyDescent="0.2">
      <c r="A46" s="72" t="s">
        <v>345</v>
      </c>
    </row>
    <row r="47" spans="1:17" x14ac:dyDescent="0.2">
      <c r="A47" s="72" t="s">
        <v>346</v>
      </c>
    </row>
    <row r="48" spans="1:17" x14ac:dyDescent="0.2">
      <c r="A48" s="72" t="s">
        <v>347</v>
      </c>
    </row>
    <row r="49" spans="1:1" x14ac:dyDescent="0.2">
      <c r="A49" s="72" t="s">
        <v>348</v>
      </c>
    </row>
    <row r="50" spans="1:1" x14ac:dyDescent="0.2">
      <c r="A50" s="72" t="s">
        <v>349</v>
      </c>
    </row>
    <row r="51" spans="1:1" x14ac:dyDescent="0.2">
      <c r="A51" s="72" t="s">
        <v>350</v>
      </c>
    </row>
  </sheetData>
  <sheetProtection algorithmName="SHA-512" hashValue="NfhxCXiyegOIdYu8mHukVrcQgZQ5v7rr+79cPPJHSJqvphIpK6kYp1yUPBI+surVtTo+7+AtUQNXhHHOgbWT4Q==" saltValue="0dNOE6y/Xn99GTxzKxwKhQ==" spinCount="100000" sheet="1" objects="1" scenarios="1"/>
  <mergeCells count="9">
    <mergeCell ref="A26:O26"/>
    <mergeCell ref="A31:O31"/>
    <mergeCell ref="A35:O35"/>
    <mergeCell ref="A1:O1"/>
    <mergeCell ref="A3:O3"/>
    <mergeCell ref="A10:O10"/>
    <mergeCell ref="A15:O15"/>
    <mergeCell ref="A20:O20"/>
    <mergeCell ref="A22:O22"/>
  </mergeCells>
  <dataValidations count="3">
    <dataValidation type="list" allowBlank="1" showInputMessage="1" showErrorMessage="1" sqref="O23:O24 O27:O28" xr:uid="{913EC185-8DD5-4BE3-802F-7608D6657D46}">
      <formula1>การรับประกัน</formula1>
    </dataValidation>
    <dataValidation type="list" allowBlank="1" showInputMessage="1" showErrorMessage="1" sqref="E6:E9 E13:E14 E18:E19 E27:E30 E32:E34 E36:E39 E23:E24" xr:uid="{B2FA0225-6FB2-4F81-B1A0-1A2F90795714}">
      <formula1>รูปทรง</formula1>
    </dataValidation>
    <dataValidation type="list" allowBlank="1" showInputMessage="1" showErrorMessage="1" sqref="R9" xr:uid="{DD6F6356-250D-4C35-B5F4-83D6B5C34C80}">
      <formula1>Memory_card</formula1>
    </dataValidation>
  </dataValidations>
  <hyperlinks>
    <hyperlink ref="N38" r:id="rId1" xr:uid="{36CA6DD8-6AD2-4AAE-B7D8-B468D98CF79E}"/>
    <hyperlink ref="N36" r:id="rId2" xr:uid="{AB311D72-B521-4357-94A4-465BAC6D85E5}"/>
    <hyperlink ref="N4" r:id="rId3" xr:uid="{586D2CC0-C7E2-497B-BD38-6096CFB05D5E}"/>
    <hyperlink ref="N6" r:id="rId4" xr:uid="{91FB169A-45F0-41F1-991E-D9368A5B0875}"/>
    <hyperlink ref="N23" r:id="rId5" xr:uid="{83231FAB-46A2-48D0-AE0E-806CA2C8EB64}"/>
    <hyperlink ref="N5" r:id="rId6" xr:uid="{867A260A-1154-4363-ADAD-E6FFF163CBC7}"/>
    <hyperlink ref="N7" r:id="rId7" xr:uid="{788939EB-D9D5-4C8B-BC19-E8ADECC71088}"/>
    <hyperlink ref="N24" r:id="rId8" xr:uid="{2F027E34-C60F-4CC7-91D6-C67005F9C1CF}"/>
    <hyperlink ref="N37" r:id="rId9" xr:uid="{AF2E046B-2024-48FC-8855-CBC176EE84D4}"/>
    <hyperlink ref="N39" r:id="rId10" xr:uid="{A0CA8611-3E27-4031-81D1-6022DA8DA8E5}"/>
    <hyperlink ref="N21" r:id="rId11" xr:uid="{50F683B3-D530-4631-8FB1-2A32EDAD7AC5}"/>
    <hyperlink ref="N25" r:id="rId12" xr:uid="{71829076-FC2A-4534-B825-EB43BB1CEE5D}"/>
    <hyperlink ref="N8" r:id="rId13" xr:uid="{13AEA1B5-5E9C-4FEA-AB0C-C9D322FC6F42}"/>
    <hyperlink ref="N13" r:id="rId14" xr:uid="{C3F173FB-1606-40B4-BE37-BCBD49809F1C}"/>
    <hyperlink ref="N14" r:id="rId15" xr:uid="{6A537462-1DF8-44B3-82C5-70C934540F71}"/>
    <hyperlink ref="N11" r:id="rId16" xr:uid="{E8995FF4-9E90-4777-94F9-62FF3BA64709}"/>
    <hyperlink ref="N12" r:id="rId17" xr:uid="{7A2026A6-AEF8-44E6-B5BA-EAE8AA38175C}"/>
    <hyperlink ref="N16" r:id="rId18" xr:uid="{6932D113-C731-458C-9750-7B98A8C0ACDB}"/>
    <hyperlink ref="N17" r:id="rId19" xr:uid="{37777EAE-F71F-46C7-A445-BF86B5D67E10}"/>
    <hyperlink ref="N18" r:id="rId20" xr:uid="{A47164EB-6A2C-4947-B39D-0BFCD09D0973}"/>
    <hyperlink ref="N19" r:id="rId21" xr:uid="{99EF74B4-04C1-4953-930B-21535459C094}"/>
    <hyperlink ref="N9" r:id="rId22" xr:uid="{C0CC16C0-EAE9-43ED-A85C-CC818F8462D6}"/>
    <hyperlink ref="N29" r:id="rId23" xr:uid="{A7E8EC54-ACDB-4C9F-8ADB-4C29017136FF}"/>
    <hyperlink ref="N30" r:id="rId24" xr:uid="{66B71E1B-E0B6-49A7-9069-697A06987630}"/>
    <hyperlink ref="N32" r:id="rId25" xr:uid="{AD41CFAF-D674-4092-BA81-923511EE866F}"/>
    <hyperlink ref="N33" r:id="rId26" xr:uid="{CCD8F53D-0E46-40F3-BD11-E909E037E201}"/>
    <hyperlink ref="N34" r:id="rId27" xr:uid="{95D467D0-CF67-461E-BBE3-5A38B2345928}"/>
  </hyperlinks>
  <pageMargins left="0.7" right="0.7" top="0.75" bottom="0.75" header="0.3" footer="0.3"/>
  <pageSetup paperSize="9" scale="50" orientation="landscape" horizontalDpi="1200" verticalDpi="1200"/>
  <drawing r:id="rId2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B8A5C-CAA0-4407-A028-2970809EFEA0}">
  <sheetPr>
    <tabColor rgb="FF00B050"/>
  </sheetPr>
  <dimension ref="A1:Q38"/>
  <sheetViews>
    <sheetView zoomScale="55" zoomScaleNormal="55" workbookViewId="0">
      <pane xSplit="1" topLeftCell="D1" activePane="topRight" state="frozen"/>
      <selection activeCell="B70" sqref="B70"/>
      <selection pane="topRight" activeCell="N2" sqref="N1:N1048576"/>
    </sheetView>
  </sheetViews>
  <sheetFormatPr baseColWidth="10" defaultColWidth="9" defaultRowHeight="16" x14ac:dyDescent="0.2"/>
  <cols>
    <col min="1" max="1" width="27.83203125" style="76" customWidth="1"/>
    <col min="2" max="2" width="32.83203125" style="21" customWidth="1"/>
    <col min="3" max="3" width="12.83203125" style="21" customWidth="1"/>
    <col min="4" max="4" width="15.83203125" style="21" customWidth="1"/>
    <col min="5" max="5" width="13.83203125" style="21" customWidth="1"/>
    <col min="6" max="6" width="14.33203125" style="21" customWidth="1"/>
    <col min="7" max="7" width="12.83203125" style="21" customWidth="1"/>
    <col min="8" max="8" width="13" style="21" customWidth="1"/>
    <col min="9" max="9" width="15" style="21" customWidth="1"/>
    <col min="10" max="10" width="12.5" style="21" customWidth="1"/>
    <col min="11" max="11" width="38" style="21" customWidth="1"/>
    <col min="12" max="12" width="13.83203125" style="73" customWidth="1"/>
    <col min="13" max="13" width="13" style="74" customWidth="1"/>
    <col min="14" max="14" width="19.5" style="21" customWidth="1"/>
    <col min="15" max="15" width="11" style="21" customWidth="1"/>
    <col min="16" max="16" width="9" style="21"/>
    <col min="17" max="17" width="16" style="21" customWidth="1"/>
    <col min="18" max="18" width="22.83203125" style="21" customWidth="1"/>
    <col min="19" max="19" width="53.5" style="21" customWidth="1"/>
    <col min="20" max="16384" width="9" style="21"/>
  </cols>
  <sheetData>
    <row r="1" spans="1:17" ht="60" customHeight="1" x14ac:dyDescent="0.2">
      <c r="A1" s="235" t="s">
        <v>288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</row>
    <row r="2" spans="1:17" ht="46.5" customHeight="1" x14ac:dyDescent="0.2">
      <c r="A2" s="77" t="s">
        <v>289</v>
      </c>
      <c r="B2" s="77" t="s">
        <v>290</v>
      </c>
      <c r="C2" s="77" t="s">
        <v>291</v>
      </c>
      <c r="D2" s="77" t="s">
        <v>292</v>
      </c>
      <c r="E2" s="77" t="s">
        <v>293</v>
      </c>
      <c r="F2" s="77" t="s">
        <v>294</v>
      </c>
      <c r="G2" s="77" t="s">
        <v>295</v>
      </c>
      <c r="H2" s="77" t="s">
        <v>296</v>
      </c>
      <c r="I2" s="77" t="s">
        <v>297</v>
      </c>
      <c r="J2" s="77" t="s">
        <v>298</v>
      </c>
      <c r="K2" s="77" t="s">
        <v>299</v>
      </c>
      <c r="L2" s="78" t="s">
        <v>300</v>
      </c>
      <c r="M2" s="79" t="s">
        <v>301</v>
      </c>
      <c r="N2" s="80" t="s">
        <v>302</v>
      </c>
      <c r="O2" s="81" t="s">
        <v>303</v>
      </c>
      <c r="Q2" s="81" t="s">
        <v>22</v>
      </c>
    </row>
    <row r="3" spans="1:17" ht="57" customHeight="1" x14ac:dyDescent="0.2">
      <c r="A3" s="229" t="s">
        <v>351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1"/>
    </row>
    <row r="4" spans="1:17" ht="50.25" customHeight="1" x14ac:dyDescent="0.2">
      <c r="A4" s="82" t="s">
        <v>158</v>
      </c>
      <c r="B4" s="57" t="s">
        <v>157</v>
      </c>
      <c r="C4" s="52"/>
      <c r="D4" s="53" t="s">
        <v>49</v>
      </c>
      <c r="E4" s="52" t="s">
        <v>305</v>
      </c>
      <c r="F4" s="83" t="s">
        <v>306</v>
      </c>
      <c r="G4" s="55">
        <v>1E-3</v>
      </c>
      <c r="H4" s="84" t="s">
        <v>352</v>
      </c>
      <c r="I4" s="55" t="s">
        <v>308</v>
      </c>
      <c r="J4" s="55" t="s">
        <v>54</v>
      </c>
      <c r="K4" s="85"/>
      <c r="L4" s="36">
        <f>M4*1.07</f>
        <v>1712</v>
      </c>
      <c r="M4" s="37">
        <v>1600</v>
      </c>
      <c r="N4" s="86" t="s">
        <v>160</v>
      </c>
      <c r="O4" s="56" t="s">
        <v>47</v>
      </c>
      <c r="P4" s="40" t="s">
        <v>309</v>
      </c>
    </row>
    <row r="5" spans="1:17" ht="50.25" customHeight="1" x14ac:dyDescent="0.2">
      <c r="A5" s="82" t="s">
        <v>162</v>
      </c>
      <c r="B5" s="57" t="s">
        <v>161</v>
      </c>
      <c r="C5" s="52"/>
      <c r="D5" s="53" t="s">
        <v>49</v>
      </c>
      <c r="E5" s="52" t="s">
        <v>305</v>
      </c>
      <c r="F5" s="83" t="s">
        <v>312</v>
      </c>
      <c r="G5" s="55">
        <v>1E-3</v>
      </c>
      <c r="H5" s="84" t="s">
        <v>352</v>
      </c>
      <c r="I5" s="55" t="s">
        <v>308</v>
      </c>
      <c r="J5" s="55" t="s">
        <v>54</v>
      </c>
      <c r="K5" s="85"/>
      <c r="L5" s="36">
        <f>M5*1.07</f>
        <v>1712</v>
      </c>
      <c r="M5" s="37">
        <v>1600</v>
      </c>
      <c r="N5" s="86" t="s">
        <v>160</v>
      </c>
      <c r="O5" s="56" t="s">
        <v>47</v>
      </c>
      <c r="P5" s="40" t="s">
        <v>309</v>
      </c>
    </row>
    <row r="6" spans="1:17" ht="50.25" customHeight="1" x14ac:dyDescent="0.2">
      <c r="A6" s="87" t="s">
        <v>165</v>
      </c>
      <c r="B6" s="88" t="s">
        <v>164</v>
      </c>
      <c r="C6" s="52"/>
      <c r="D6" s="53" t="s">
        <v>49</v>
      </c>
      <c r="E6" s="52" t="s">
        <v>50</v>
      </c>
      <c r="F6" s="83" t="s">
        <v>312</v>
      </c>
      <c r="G6" s="55">
        <v>1E-3</v>
      </c>
      <c r="H6" s="84" t="s">
        <v>353</v>
      </c>
      <c r="I6" s="55" t="s">
        <v>308</v>
      </c>
      <c r="J6" s="55" t="s">
        <v>54</v>
      </c>
      <c r="K6" s="85"/>
      <c r="L6" s="36">
        <f t="shared" ref="L6:L19" si="0">M6*1.07</f>
        <v>2118.6</v>
      </c>
      <c r="M6" s="37">
        <v>1980</v>
      </c>
      <c r="N6" s="86" t="s">
        <v>167</v>
      </c>
      <c r="O6" s="56" t="s">
        <v>47</v>
      </c>
      <c r="P6" s="40" t="s">
        <v>309</v>
      </c>
    </row>
    <row r="7" spans="1:17" ht="50.25" customHeight="1" x14ac:dyDescent="0.2">
      <c r="A7" s="82" t="s">
        <v>169</v>
      </c>
      <c r="B7" s="57" t="s">
        <v>168</v>
      </c>
      <c r="C7" s="52"/>
      <c r="D7" s="53" t="s">
        <v>49</v>
      </c>
      <c r="E7" s="52" t="s">
        <v>65</v>
      </c>
      <c r="F7" s="83" t="s">
        <v>306</v>
      </c>
      <c r="G7" s="55">
        <v>1E-3</v>
      </c>
      <c r="H7" s="84" t="s">
        <v>352</v>
      </c>
      <c r="I7" s="55" t="s">
        <v>308</v>
      </c>
      <c r="J7" s="55" t="s">
        <v>54</v>
      </c>
      <c r="K7" s="85"/>
      <c r="L7" s="36">
        <f>M7*1.07</f>
        <v>1712</v>
      </c>
      <c r="M7" s="37">
        <v>1600</v>
      </c>
      <c r="N7" s="86" t="s">
        <v>171</v>
      </c>
      <c r="O7" s="56" t="s">
        <v>47</v>
      </c>
      <c r="P7" s="40" t="s">
        <v>309</v>
      </c>
    </row>
    <row r="8" spans="1:17" ht="50.25" customHeight="1" x14ac:dyDescent="0.2">
      <c r="A8" s="82" t="s">
        <v>173</v>
      </c>
      <c r="B8" s="57" t="s">
        <v>172</v>
      </c>
      <c r="C8" s="52"/>
      <c r="D8" s="53" t="s">
        <v>49</v>
      </c>
      <c r="E8" s="52" t="s">
        <v>65</v>
      </c>
      <c r="F8" s="83" t="s">
        <v>306</v>
      </c>
      <c r="G8" s="55">
        <v>1E-3</v>
      </c>
      <c r="H8" s="84" t="s">
        <v>353</v>
      </c>
      <c r="I8" s="55" t="s">
        <v>308</v>
      </c>
      <c r="J8" s="55" t="s">
        <v>54</v>
      </c>
      <c r="K8" s="85"/>
      <c r="L8" s="36">
        <f t="shared" si="0"/>
        <v>1926</v>
      </c>
      <c r="M8" s="37">
        <v>1800</v>
      </c>
      <c r="N8" s="86" t="s">
        <v>175</v>
      </c>
      <c r="O8" s="56" t="s">
        <v>47</v>
      </c>
      <c r="P8" s="40" t="s">
        <v>309</v>
      </c>
    </row>
    <row r="9" spans="1:17" ht="50.25" customHeight="1" x14ac:dyDescent="0.2">
      <c r="A9" s="82" t="s">
        <v>177</v>
      </c>
      <c r="B9" s="57" t="s">
        <v>176</v>
      </c>
      <c r="C9" s="52"/>
      <c r="D9" s="53" t="s">
        <v>49</v>
      </c>
      <c r="E9" s="52" t="s">
        <v>305</v>
      </c>
      <c r="F9" s="83" t="s">
        <v>306</v>
      </c>
      <c r="G9" s="55">
        <v>5.0000000000000001E-4</v>
      </c>
      <c r="H9" s="84" t="s">
        <v>352</v>
      </c>
      <c r="I9" s="55" t="s">
        <v>333</v>
      </c>
      <c r="J9" s="55" t="s">
        <v>54</v>
      </c>
      <c r="K9" s="85"/>
      <c r="L9" s="36">
        <f t="shared" si="0"/>
        <v>1990.2</v>
      </c>
      <c r="M9" s="37">
        <v>1860</v>
      </c>
      <c r="N9" s="86" t="s">
        <v>179</v>
      </c>
      <c r="O9" s="56" t="s">
        <v>47</v>
      </c>
      <c r="P9" s="40" t="s">
        <v>309</v>
      </c>
    </row>
    <row r="10" spans="1:17" ht="50.25" customHeight="1" x14ac:dyDescent="0.2">
      <c r="A10" s="82" t="s">
        <v>181</v>
      </c>
      <c r="B10" s="57" t="s">
        <v>180</v>
      </c>
      <c r="C10" s="52"/>
      <c r="D10" s="53" t="s">
        <v>49</v>
      </c>
      <c r="E10" s="52" t="s">
        <v>305</v>
      </c>
      <c r="F10" s="83" t="s">
        <v>312</v>
      </c>
      <c r="G10" s="55">
        <v>5.0000000000000001E-4</v>
      </c>
      <c r="H10" s="84" t="s">
        <v>352</v>
      </c>
      <c r="I10" s="55" t="s">
        <v>333</v>
      </c>
      <c r="J10" s="55" t="s">
        <v>54</v>
      </c>
      <c r="K10" s="85"/>
      <c r="L10" s="36">
        <f t="shared" si="0"/>
        <v>1990.2</v>
      </c>
      <c r="M10" s="37">
        <v>1860</v>
      </c>
      <c r="N10" s="86" t="s">
        <v>179</v>
      </c>
      <c r="O10" s="56" t="s">
        <v>47</v>
      </c>
      <c r="P10" s="40" t="s">
        <v>309</v>
      </c>
    </row>
    <row r="11" spans="1:17" ht="50.25" customHeight="1" x14ac:dyDescent="0.2">
      <c r="A11" s="236" t="s">
        <v>354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8"/>
      <c r="P11" s="40"/>
    </row>
    <row r="12" spans="1:17" ht="50.25" customHeight="1" x14ac:dyDescent="0.2">
      <c r="A12" s="89" t="s">
        <v>355</v>
      </c>
      <c r="B12" s="89" t="s">
        <v>356</v>
      </c>
      <c r="C12" s="52"/>
      <c r="D12" s="60" t="s">
        <v>121</v>
      </c>
      <c r="E12" s="52" t="s">
        <v>305</v>
      </c>
      <c r="F12" s="83" t="s">
        <v>306</v>
      </c>
      <c r="G12" s="55">
        <v>1E-3</v>
      </c>
      <c r="H12" s="84" t="s">
        <v>357</v>
      </c>
      <c r="I12" s="55" t="s">
        <v>308</v>
      </c>
      <c r="J12" s="55" t="s">
        <v>54</v>
      </c>
      <c r="K12" s="85"/>
      <c r="L12" s="36">
        <f t="shared" si="0"/>
        <v>1904.6000000000001</v>
      </c>
      <c r="M12" s="37">
        <v>1780</v>
      </c>
      <c r="N12" s="90" t="s">
        <v>358</v>
      </c>
      <c r="O12" s="56" t="s">
        <v>47</v>
      </c>
      <c r="P12" s="40" t="s">
        <v>309</v>
      </c>
    </row>
    <row r="13" spans="1:17" ht="50.25" customHeight="1" x14ac:dyDescent="0.2">
      <c r="A13" s="89" t="s">
        <v>359</v>
      </c>
      <c r="B13" s="89" t="s">
        <v>360</v>
      </c>
      <c r="C13" s="52"/>
      <c r="D13" s="60" t="s">
        <v>121</v>
      </c>
      <c r="E13" s="52" t="s">
        <v>305</v>
      </c>
      <c r="F13" s="83" t="s">
        <v>312</v>
      </c>
      <c r="G13" s="55">
        <v>1E-3</v>
      </c>
      <c r="H13" s="84" t="s">
        <v>357</v>
      </c>
      <c r="I13" s="55" t="s">
        <v>308</v>
      </c>
      <c r="J13" s="55" t="s">
        <v>54</v>
      </c>
      <c r="K13" s="85"/>
      <c r="L13" s="36">
        <f t="shared" si="0"/>
        <v>1904.6000000000001</v>
      </c>
      <c r="M13" s="37">
        <v>1780</v>
      </c>
      <c r="N13" s="90" t="s">
        <v>358</v>
      </c>
      <c r="O13" s="56" t="s">
        <v>47</v>
      </c>
      <c r="P13" s="40" t="s">
        <v>309</v>
      </c>
    </row>
    <row r="14" spans="1:17" ht="50.25" customHeight="1" x14ac:dyDescent="0.2">
      <c r="A14" s="89" t="s">
        <v>361</v>
      </c>
      <c r="B14" s="89" t="s">
        <v>362</v>
      </c>
      <c r="C14" s="52"/>
      <c r="D14" s="60" t="s">
        <v>121</v>
      </c>
      <c r="E14" s="52" t="s">
        <v>65</v>
      </c>
      <c r="F14" s="83" t="s">
        <v>306</v>
      </c>
      <c r="G14" s="55">
        <v>1E-3</v>
      </c>
      <c r="H14" s="84" t="s">
        <v>353</v>
      </c>
      <c r="I14" s="55" t="s">
        <v>308</v>
      </c>
      <c r="J14" s="55" t="s">
        <v>54</v>
      </c>
      <c r="K14" s="85"/>
      <c r="L14" s="36">
        <f t="shared" si="0"/>
        <v>1904.6000000000001</v>
      </c>
      <c r="M14" s="37">
        <v>1780</v>
      </c>
      <c r="N14" s="90" t="s">
        <v>363</v>
      </c>
      <c r="O14" s="56" t="s">
        <v>47</v>
      </c>
      <c r="P14" s="40" t="s">
        <v>309</v>
      </c>
    </row>
    <row r="15" spans="1:17" ht="49.5" customHeight="1" x14ac:dyDescent="0.2">
      <c r="A15" s="229" t="s">
        <v>364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1"/>
      <c r="P15" s="91"/>
    </row>
    <row r="16" spans="1:17" ht="57.75" customHeight="1" x14ac:dyDescent="0.2">
      <c r="A16" s="82" t="s">
        <v>184</v>
      </c>
      <c r="B16" s="57" t="s">
        <v>183</v>
      </c>
      <c r="C16" s="52"/>
      <c r="D16" s="68" t="s">
        <v>147</v>
      </c>
      <c r="E16" s="52" t="s">
        <v>50</v>
      </c>
      <c r="F16" s="83" t="s">
        <v>306</v>
      </c>
      <c r="G16" s="55">
        <v>1E-3</v>
      </c>
      <c r="H16" s="84" t="s">
        <v>352</v>
      </c>
      <c r="I16" s="55" t="s">
        <v>308</v>
      </c>
      <c r="J16" s="55" t="s">
        <v>54</v>
      </c>
      <c r="K16" s="85"/>
      <c r="L16" s="36">
        <f t="shared" si="0"/>
        <v>2075.8000000000002</v>
      </c>
      <c r="M16" s="37">
        <v>1940</v>
      </c>
      <c r="N16" s="86" t="s">
        <v>186</v>
      </c>
      <c r="O16" s="56" t="s">
        <v>47</v>
      </c>
      <c r="P16" s="40" t="s">
        <v>309</v>
      </c>
    </row>
    <row r="17" spans="1:16" ht="57.75" customHeight="1" x14ac:dyDescent="0.2">
      <c r="A17" s="82" t="s">
        <v>188</v>
      </c>
      <c r="B17" s="57" t="s">
        <v>187</v>
      </c>
      <c r="C17" s="52"/>
      <c r="D17" s="68" t="s">
        <v>147</v>
      </c>
      <c r="E17" s="52" t="s">
        <v>50</v>
      </c>
      <c r="F17" s="83" t="s">
        <v>312</v>
      </c>
      <c r="G17" s="55">
        <v>1E-3</v>
      </c>
      <c r="H17" s="84" t="s">
        <v>352</v>
      </c>
      <c r="I17" s="55" t="s">
        <v>308</v>
      </c>
      <c r="J17" s="55" t="s">
        <v>54</v>
      </c>
      <c r="K17" s="85"/>
      <c r="L17" s="36">
        <f t="shared" si="0"/>
        <v>2075.8000000000002</v>
      </c>
      <c r="M17" s="37">
        <v>1940</v>
      </c>
      <c r="N17" s="86" t="s">
        <v>186</v>
      </c>
      <c r="O17" s="56" t="s">
        <v>47</v>
      </c>
      <c r="P17" s="40" t="s">
        <v>309</v>
      </c>
    </row>
    <row r="18" spans="1:16" ht="53.25" customHeight="1" x14ac:dyDescent="0.2">
      <c r="A18" s="82" t="s">
        <v>191</v>
      </c>
      <c r="B18" s="57" t="s">
        <v>190</v>
      </c>
      <c r="C18" s="52"/>
      <c r="D18" s="68" t="s">
        <v>147</v>
      </c>
      <c r="E18" s="52" t="s">
        <v>65</v>
      </c>
      <c r="F18" s="83" t="s">
        <v>306</v>
      </c>
      <c r="G18" s="55">
        <v>1E-3</v>
      </c>
      <c r="H18" s="84" t="s">
        <v>352</v>
      </c>
      <c r="I18" s="55" t="s">
        <v>308</v>
      </c>
      <c r="J18" s="55" t="s">
        <v>54</v>
      </c>
      <c r="K18" s="92"/>
      <c r="L18" s="36">
        <f t="shared" si="0"/>
        <v>2075.8000000000002</v>
      </c>
      <c r="M18" s="37">
        <v>1940</v>
      </c>
      <c r="N18" s="93" t="s">
        <v>193</v>
      </c>
      <c r="O18" s="56" t="s">
        <v>47</v>
      </c>
      <c r="P18" s="40" t="s">
        <v>309</v>
      </c>
    </row>
    <row r="19" spans="1:16" ht="69.75" customHeight="1" x14ac:dyDescent="0.2">
      <c r="A19" s="82" t="s">
        <v>195</v>
      </c>
      <c r="B19" s="57" t="s">
        <v>194</v>
      </c>
      <c r="C19" s="52"/>
      <c r="D19" s="68" t="s">
        <v>147</v>
      </c>
      <c r="E19" s="52" t="s">
        <v>65</v>
      </c>
      <c r="F19" s="83" t="s">
        <v>312</v>
      </c>
      <c r="G19" s="55">
        <v>1E-3</v>
      </c>
      <c r="H19" s="84" t="s">
        <v>352</v>
      </c>
      <c r="I19" s="55" t="s">
        <v>308</v>
      </c>
      <c r="J19" s="55" t="s">
        <v>54</v>
      </c>
      <c r="K19" s="92"/>
      <c r="L19" s="36">
        <f t="shared" si="0"/>
        <v>2075.8000000000002</v>
      </c>
      <c r="M19" s="37">
        <v>1940</v>
      </c>
      <c r="N19" s="93" t="s">
        <v>193</v>
      </c>
      <c r="O19" s="56" t="s">
        <v>47</v>
      </c>
      <c r="P19" s="40" t="s">
        <v>309</v>
      </c>
    </row>
    <row r="20" spans="1:16" ht="105.75" customHeight="1" x14ac:dyDescent="0.2">
      <c r="A20" s="229" t="s">
        <v>365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1"/>
    </row>
    <row r="21" spans="1:16" ht="90.75" customHeight="1" x14ac:dyDescent="0.2">
      <c r="A21" s="94" t="s">
        <v>198</v>
      </c>
      <c r="B21" s="95" t="s">
        <v>197</v>
      </c>
      <c r="C21" s="52"/>
      <c r="D21" s="53" t="s">
        <v>49</v>
      </c>
      <c r="E21" s="52" t="s">
        <v>366</v>
      </c>
      <c r="F21" s="83" t="s">
        <v>312</v>
      </c>
      <c r="G21" s="55">
        <v>5.0000000000000001E-4</v>
      </c>
      <c r="H21" s="84" t="s">
        <v>367</v>
      </c>
      <c r="I21" s="55" t="s">
        <v>333</v>
      </c>
      <c r="J21" s="55"/>
      <c r="K21" s="96" t="s">
        <v>368</v>
      </c>
      <c r="L21" s="36">
        <v>2953.2</v>
      </c>
      <c r="M21" s="37">
        <v>2760</v>
      </c>
      <c r="N21" s="86" t="s">
        <v>197</v>
      </c>
      <c r="O21" s="56" t="s">
        <v>47</v>
      </c>
      <c r="P21" s="40" t="s">
        <v>309</v>
      </c>
    </row>
    <row r="22" spans="1:16" ht="94" customHeight="1" x14ac:dyDescent="0.2">
      <c r="A22" s="236" t="s">
        <v>369</v>
      </c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8"/>
    </row>
    <row r="23" spans="1:16" ht="81.75" customHeight="1" x14ac:dyDescent="0.2">
      <c r="A23" s="82" t="s">
        <v>203</v>
      </c>
      <c r="B23" s="57" t="s">
        <v>202</v>
      </c>
      <c r="C23" s="52"/>
      <c r="D23" s="53" t="s">
        <v>49</v>
      </c>
      <c r="E23" s="52" t="s">
        <v>370</v>
      </c>
      <c r="F23" s="83" t="s">
        <v>306</v>
      </c>
      <c r="G23" s="55">
        <v>0.01</v>
      </c>
      <c r="H23" s="84" t="s">
        <v>371</v>
      </c>
      <c r="I23" s="55" t="s">
        <v>308</v>
      </c>
      <c r="J23" s="55"/>
      <c r="K23" s="35" t="s">
        <v>372</v>
      </c>
      <c r="L23" s="36">
        <f t="shared" ref="L23" si="1">M23*1.07</f>
        <v>2225.6</v>
      </c>
      <c r="M23" s="37">
        <v>2080</v>
      </c>
      <c r="N23" s="86" t="s">
        <v>202</v>
      </c>
      <c r="O23" s="56" t="s">
        <v>47</v>
      </c>
      <c r="P23" s="40" t="s">
        <v>309</v>
      </c>
    </row>
    <row r="24" spans="1:16" ht="64.5" customHeight="1" x14ac:dyDescent="0.2">
      <c r="A24" s="229" t="s">
        <v>373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1"/>
    </row>
    <row r="25" spans="1:16" ht="63" customHeight="1" x14ac:dyDescent="0.2">
      <c r="A25" s="82" t="s">
        <v>206</v>
      </c>
      <c r="B25" s="57" t="s">
        <v>205</v>
      </c>
      <c r="C25" s="52"/>
      <c r="D25" s="53" t="s">
        <v>49</v>
      </c>
      <c r="E25" s="52" t="s">
        <v>50</v>
      </c>
      <c r="F25" s="83" t="s">
        <v>374</v>
      </c>
      <c r="G25" s="55">
        <v>5.0000000000000001E-4</v>
      </c>
      <c r="H25" s="84" t="s">
        <v>375</v>
      </c>
      <c r="I25" s="55" t="s">
        <v>333</v>
      </c>
      <c r="J25" s="55" t="s">
        <v>54</v>
      </c>
      <c r="K25" s="96"/>
      <c r="L25" s="36">
        <f>M25*1.07</f>
        <v>3766.4</v>
      </c>
      <c r="M25" s="37">
        <v>3520</v>
      </c>
      <c r="N25" s="86" t="s">
        <v>205</v>
      </c>
      <c r="O25" s="56" t="s">
        <v>47</v>
      </c>
      <c r="P25" s="40" t="s">
        <v>309</v>
      </c>
    </row>
    <row r="31" spans="1:16" x14ac:dyDescent="0.2">
      <c r="A31" s="72" t="s">
        <v>343</v>
      </c>
    </row>
    <row r="32" spans="1:16" x14ac:dyDescent="0.2">
      <c r="A32" s="72" t="s">
        <v>344</v>
      </c>
    </row>
    <row r="33" spans="1:1" x14ac:dyDescent="0.2">
      <c r="A33" s="72" t="s">
        <v>345</v>
      </c>
    </row>
    <row r="34" spans="1:1" x14ac:dyDescent="0.2">
      <c r="A34" s="72" t="s">
        <v>346</v>
      </c>
    </row>
    <row r="35" spans="1:1" x14ac:dyDescent="0.2">
      <c r="A35" s="72" t="s">
        <v>347</v>
      </c>
    </row>
    <row r="36" spans="1:1" x14ac:dyDescent="0.2">
      <c r="A36" s="72" t="s">
        <v>348</v>
      </c>
    </row>
    <row r="37" spans="1:1" ht="14.25" customHeight="1" x14ac:dyDescent="0.2">
      <c r="A37" s="72" t="s">
        <v>349</v>
      </c>
    </row>
    <row r="38" spans="1:1" x14ac:dyDescent="0.2">
      <c r="A38" s="72" t="s">
        <v>350</v>
      </c>
    </row>
  </sheetData>
  <sheetProtection algorithmName="SHA-512" hashValue="o77ynENvYLmUc1W77D5LeZrs5w0UzWjo20xY7zbLlWSE5jNlu5gGjULdayrNCDANNciDGDLQme8bc/yS2WxuZg==" saltValue="7I5J6UgFcGYv4Yd+iIUv1g==" spinCount="100000" sheet="1" objects="1" scenarios="1"/>
  <mergeCells count="7">
    <mergeCell ref="A24:O24"/>
    <mergeCell ref="A1:O1"/>
    <mergeCell ref="A3:O3"/>
    <mergeCell ref="A11:O11"/>
    <mergeCell ref="A15:O15"/>
    <mergeCell ref="A20:O20"/>
    <mergeCell ref="A22:O22"/>
  </mergeCells>
  <dataValidations count="7">
    <dataValidation type="list" allowBlank="1" showInputMessage="1" showErrorMessage="1" sqref="I21 I23 I25 I12:I14 I4:I10 I16:I19" xr:uid="{87A08A56-0D38-449B-A6F0-E4157071FD3D}">
      <formula1>การย้อนแสง</formula1>
    </dataValidation>
    <dataValidation type="list" allowBlank="1" showInputMessage="1" showErrorMessage="1" sqref="H21 H23 H25 H12:H14 H4:H10 H16:H19" xr:uid="{A9969462-8802-42D0-A7B8-D29E1F8FCDFC}">
      <formula1>IR</formula1>
    </dataValidation>
    <dataValidation type="list" allowBlank="1" showInputMessage="1" showErrorMessage="1" sqref="G21 G23 G25 G12:G14 G4:G10 G16:G19" xr:uid="{77A9BE2E-198C-43A8-B0D1-19A1065195B1}">
      <formula1>ค่าความต้องการแสง_LUX</formula1>
    </dataValidation>
    <dataValidation type="list" allowBlank="1" showInputMessage="1" showErrorMessage="1" sqref="J21 J25 J12:J14 J4:J10 J16:J19" xr:uid="{E61F4B4D-624C-4B23-AE1B-262C07035DA4}">
      <formula1>มาตรฐานการป้องกันน้ำและฝุ่น</formula1>
    </dataValidation>
    <dataValidation type="list" allowBlank="1" showInputMessage="1" showErrorMessage="1" sqref="K21 K25" xr:uid="{F2227CEF-CC2A-441D-9060-7215C61235DE}">
      <formula1>Special_Function</formula1>
    </dataValidation>
    <dataValidation type="list" allowBlank="1" showInputMessage="1" showErrorMessage="1" sqref="F21 F23 F25 F12:F14 F4:F10 F16:F19" xr:uid="{BD8EA58E-C950-4F03-99AE-B64471F93401}">
      <formula1>ขนาดเลนส์</formula1>
    </dataValidation>
    <dataValidation type="list" allowBlank="1" showInputMessage="1" showErrorMessage="1" sqref="E21 E25 E12:E14 E4:E10 E16:E19" xr:uid="{426A21AC-B3EE-4889-A16E-1B185A75D32B}">
      <formula1>รูปทรง</formula1>
    </dataValidation>
  </dataValidations>
  <hyperlinks>
    <hyperlink ref="N21" r:id="rId1" xr:uid="{91346DD7-AA57-4DB2-A7B0-71C59F8F7B46}"/>
    <hyperlink ref="N16" r:id="rId2" xr:uid="{206ECE0B-3AED-49A0-8D94-2E1E3541391F}"/>
    <hyperlink ref="N17" r:id="rId3" xr:uid="{84B737FE-5C4F-456E-9617-61FFBFB608C4}"/>
    <hyperlink ref="N9" r:id="rId4" xr:uid="{A0CF1555-848B-4B11-960A-A605707E8AC8}"/>
    <hyperlink ref="N10" r:id="rId5" xr:uid="{C627674E-1182-44C6-BF07-4A385B788B5A}"/>
    <hyperlink ref="N4" r:id="rId6" xr:uid="{FCB10699-407A-43BE-B2DB-3BCAEF7E4D4E}"/>
    <hyperlink ref="N5" r:id="rId7" xr:uid="{103FA735-B098-45DB-BE10-3579076C195D}"/>
    <hyperlink ref="N6" r:id="rId8" xr:uid="{B7CAC104-85B3-4962-9534-FC8BFC74E2C0}"/>
    <hyperlink ref="N8" r:id="rId9" xr:uid="{30F4801A-C132-4D9E-8625-924B584127B9}"/>
    <hyperlink ref="N7" r:id="rId10" xr:uid="{CED2A80C-3BA4-496B-BD21-921C93C3BB9B}"/>
    <hyperlink ref="N23" r:id="rId11" xr:uid="{D5CFD34E-F9DF-4C93-AEB6-A6CD2BA6FE69}"/>
    <hyperlink ref="N25" r:id="rId12" xr:uid="{8163B56C-BB06-4C70-842C-FC592C35DBB7}"/>
    <hyperlink ref="N18" r:id="rId13" xr:uid="{A5A96820-F228-4584-874D-1B48D0D67807}"/>
    <hyperlink ref="N19" r:id="rId14" xr:uid="{86A1EF44-9633-4089-9775-DD0B18B7D7F7}"/>
    <hyperlink ref="N14" r:id="rId15" xr:uid="{E4B77AC6-2E2F-421B-A865-1AD8067BA385}"/>
    <hyperlink ref="N12" r:id="rId16" xr:uid="{6A63DE1C-8C2A-45F3-89BA-9B235CC61239}"/>
    <hyperlink ref="N13" r:id="rId17" xr:uid="{CD3AE84B-DE35-4C4D-8290-147258D89111}"/>
  </hyperlinks>
  <pageMargins left="0.7" right="0.7" top="0.75" bottom="0.75" header="0.3" footer="0.3"/>
  <pageSetup paperSize="9" scale="50" orientation="landscape" horizontalDpi="1200" verticalDpi="1200"/>
  <drawing r:id="rId1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CDB05-1309-4060-8C80-275FBC6D8C62}">
  <sheetPr>
    <tabColor rgb="FF00B0F0"/>
  </sheetPr>
  <dimension ref="A1:R20"/>
  <sheetViews>
    <sheetView topLeftCell="B1" zoomScale="55" zoomScaleNormal="55" workbookViewId="0">
      <pane ySplit="2" topLeftCell="A3" activePane="bottomLeft" state="frozen"/>
      <selection activeCell="B70" sqref="B70"/>
      <selection pane="bottomLeft" activeCell="L2" sqref="L1:L1048576"/>
    </sheetView>
  </sheetViews>
  <sheetFormatPr baseColWidth="10" defaultColWidth="9" defaultRowHeight="16" x14ac:dyDescent="0.2"/>
  <cols>
    <col min="1" max="1" width="26" style="21" customWidth="1"/>
    <col min="2" max="2" width="27.33203125" style="21" customWidth="1"/>
    <col min="3" max="3" width="20" style="21" customWidth="1"/>
    <col min="4" max="4" width="11" style="21" customWidth="1"/>
    <col min="5" max="5" width="9.83203125" style="21" customWidth="1"/>
    <col min="6" max="6" width="17" style="21" customWidth="1"/>
    <col min="7" max="7" width="15.33203125" style="21" customWidth="1"/>
    <col min="8" max="8" width="17" style="21" customWidth="1"/>
    <col min="9" max="9" width="44.33203125" style="21" customWidth="1"/>
    <col min="10" max="10" width="15" style="118" customWidth="1"/>
    <col min="11" max="11" width="15" style="21" customWidth="1"/>
    <col min="12" max="12" width="21.33203125" style="74" customWidth="1"/>
    <col min="13" max="13" width="11" style="74" customWidth="1"/>
    <col min="14" max="14" width="14" style="21" customWidth="1"/>
    <col min="15" max="15" width="9" style="21"/>
    <col min="16" max="16" width="24.33203125" style="21" customWidth="1"/>
    <col min="17" max="18" width="9.5" style="21" customWidth="1"/>
    <col min="19" max="19" width="9.33203125" style="21" customWidth="1"/>
    <col min="20" max="20" width="11" style="21" customWidth="1"/>
    <col min="21" max="16384" width="9" style="21"/>
  </cols>
  <sheetData>
    <row r="1" spans="1:18" ht="58.5" customHeight="1" x14ac:dyDescent="0.2">
      <c r="A1" s="235" t="s">
        <v>288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1:18" s="76" customFormat="1" ht="34" x14ac:dyDescent="0.2">
      <c r="A2" s="77" t="s">
        <v>289</v>
      </c>
      <c r="B2" s="77" t="s">
        <v>290</v>
      </c>
      <c r="C2" s="97" t="s">
        <v>291</v>
      </c>
      <c r="D2" s="98" t="s">
        <v>376</v>
      </c>
      <c r="E2" s="98" t="s">
        <v>377</v>
      </c>
      <c r="F2" s="99" t="s">
        <v>378</v>
      </c>
      <c r="G2" s="98" t="s">
        <v>379</v>
      </c>
      <c r="H2" s="98" t="s">
        <v>380</v>
      </c>
      <c r="I2" s="77" t="s">
        <v>299</v>
      </c>
      <c r="J2" s="78" t="s">
        <v>300</v>
      </c>
      <c r="K2" s="79" t="s">
        <v>301</v>
      </c>
      <c r="L2" s="80" t="s">
        <v>302</v>
      </c>
      <c r="M2" s="81" t="s">
        <v>303</v>
      </c>
    </row>
    <row r="3" spans="1:18" ht="59.25" customHeight="1" x14ac:dyDescent="0.2">
      <c r="A3" s="229" t="s">
        <v>381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1"/>
    </row>
    <row r="4" spans="1:18" ht="86.25" customHeight="1" x14ac:dyDescent="0.2">
      <c r="A4" s="100" t="s">
        <v>212</v>
      </c>
      <c r="B4" s="55" t="s">
        <v>211</v>
      </c>
      <c r="C4" s="46"/>
      <c r="D4" s="53" t="s">
        <v>382</v>
      </c>
      <c r="E4" s="101" t="s">
        <v>383</v>
      </c>
      <c r="F4" s="102" t="s">
        <v>384</v>
      </c>
      <c r="G4" s="33" t="s">
        <v>385</v>
      </c>
      <c r="H4" s="46" t="s">
        <v>386</v>
      </c>
      <c r="I4" s="85"/>
      <c r="J4" s="103">
        <f t="shared" ref="J4:J8" si="0">K4*1.07</f>
        <v>3381.2000000000003</v>
      </c>
      <c r="K4" s="104">
        <v>3160</v>
      </c>
      <c r="L4" s="86" t="s">
        <v>214</v>
      </c>
      <c r="M4" s="39" t="s">
        <v>47</v>
      </c>
      <c r="N4" s="40" t="s">
        <v>309</v>
      </c>
    </row>
    <row r="5" spans="1:18" ht="77.25" customHeight="1" x14ac:dyDescent="0.2">
      <c r="A5" s="100" t="s">
        <v>387</v>
      </c>
      <c r="B5" s="55" t="s">
        <v>388</v>
      </c>
      <c r="C5" s="46"/>
      <c r="D5" s="53" t="s">
        <v>382</v>
      </c>
      <c r="E5" s="101" t="s">
        <v>389</v>
      </c>
      <c r="F5" s="102" t="s">
        <v>384</v>
      </c>
      <c r="G5" s="33" t="s">
        <v>385</v>
      </c>
      <c r="H5" s="46" t="s">
        <v>386</v>
      </c>
      <c r="I5" s="85"/>
      <c r="J5" s="103">
        <f t="shared" si="0"/>
        <v>6398.6</v>
      </c>
      <c r="K5" s="104">
        <v>5980</v>
      </c>
      <c r="L5" s="86" t="s">
        <v>388</v>
      </c>
      <c r="M5" s="39" t="s">
        <v>47</v>
      </c>
      <c r="N5" s="40" t="s">
        <v>309</v>
      </c>
    </row>
    <row r="6" spans="1:18" ht="81" customHeight="1" x14ac:dyDescent="0.2">
      <c r="A6" s="100" t="s">
        <v>390</v>
      </c>
      <c r="B6" s="55" t="s">
        <v>391</v>
      </c>
      <c r="C6" s="46"/>
      <c r="D6" s="53" t="s">
        <v>382</v>
      </c>
      <c r="E6" s="101" t="s">
        <v>392</v>
      </c>
      <c r="F6" s="102" t="s">
        <v>384</v>
      </c>
      <c r="G6" s="33" t="s">
        <v>385</v>
      </c>
      <c r="H6" s="46" t="s">
        <v>393</v>
      </c>
      <c r="I6" s="85"/>
      <c r="J6" s="103">
        <f t="shared" si="0"/>
        <v>8453</v>
      </c>
      <c r="K6" s="104">
        <v>7900</v>
      </c>
      <c r="L6" s="86" t="s">
        <v>394</v>
      </c>
      <c r="M6" s="39" t="s">
        <v>47</v>
      </c>
      <c r="N6" s="40" t="s">
        <v>309</v>
      </c>
    </row>
    <row r="7" spans="1:18" ht="49.5" customHeight="1" x14ac:dyDescent="0.2">
      <c r="A7" s="229" t="s">
        <v>395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1"/>
    </row>
    <row r="8" spans="1:18" ht="66" customHeight="1" x14ac:dyDescent="0.2">
      <c r="A8" s="105" t="s">
        <v>217</v>
      </c>
      <c r="B8" s="106" t="s">
        <v>216</v>
      </c>
      <c r="C8" s="107"/>
      <c r="D8" s="53" t="s">
        <v>382</v>
      </c>
      <c r="E8" s="101" t="s">
        <v>396</v>
      </c>
      <c r="F8" s="102" t="s">
        <v>384</v>
      </c>
      <c r="G8" s="33" t="s">
        <v>397</v>
      </c>
      <c r="H8" s="46" t="s">
        <v>393</v>
      </c>
      <c r="I8" s="46" t="s">
        <v>398</v>
      </c>
      <c r="J8" s="103">
        <f t="shared" si="0"/>
        <v>49113</v>
      </c>
      <c r="K8" s="104">
        <v>45900</v>
      </c>
      <c r="L8" s="108" t="s">
        <v>219</v>
      </c>
      <c r="M8" s="109" t="s">
        <v>47</v>
      </c>
      <c r="N8" s="40" t="s">
        <v>309</v>
      </c>
    </row>
    <row r="9" spans="1:18" ht="50.25" customHeight="1" x14ac:dyDescent="0.2">
      <c r="A9" s="229" t="s">
        <v>399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110"/>
    </row>
    <row r="10" spans="1:18" ht="85.5" customHeight="1" x14ac:dyDescent="0.2">
      <c r="A10" s="105" t="s">
        <v>221</v>
      </c>
      <c r="B10" s="106" t="s">
        <v>220</v>
      </c>
      <c r="C10" s="46"/>
      <c r="D10" s="53" t="s">
        <v>382</v>
      </c>
      <c r="E10" s="101" t="s">
        <v>383</v>
      </c>
      <c r="F10" s="102" t="s">
        <v>384</v>
      </c>
      <c r="G10" s="33" t="s">
        <v>385</v>
      </c>
      <c r="H10" s="46" t="s">
        <v>386</v>
      </c>
      <c r="I10" s="85" t="s">
        <v>400</v>
      </c>
      <c r="J10" s="103">
        <f>K10*1.07</f>
        <v>4986.2000000000007</v>
      </c>
      <c r="K10" s="104">
        <v>4660</v>
      </c>
      <c r="L10" s="111" t="s">
        <v>220</v>
      </c>
      <c r="M10" s="109" t="s">
        <v>47</v>
      </c>
      <c r="N10" s="40" t="s">
        <v>309</v>
      </c>
      <c r="R10" s="49"/>
    </row>
    <row r="11" spans="1:18" ht="84.75" customHeight="1" x14ac:dyDescent="0.2">
      <c r="A11" s="105" t="s">
        <v>224</v>
      </c>
      <c r="B11" s="106" t="s">
        <v>223</v>
      </c>
      <c r="C11" s="46"/>
      <c r="D11" s="53" t="s">
        <v>382</v>
      </c>
      <c r="E11" s="101" t="s">
        <v>389</v>
      </c>
      <c r="F11" s="102" t="s">
        <v>384</v>
      </c>
      <c r="G11" s="33" t="s">
        <v>385</v>
      </c>
      <c r="H11" s="46" t="s">
        <v>386</v>
      </c>
      <c r="I11" s="85" t="s">
        <v>400</v>
      </c>
      <c r="J11" s="103">
        <f t="shared" ref="J11:J18" si="1">K11*1.07</f>
        <v>7126.2000000000007</v>
      </c>
      <c r="K11" s="104">
        <v>6660</v>
      </c>
      <c r="L11" s="111" t="s">
        <v>223</v>
      </c>
      <c r="M11" s="109" t="s">
        <v>47</v>
      </c>
      <c r="N11" s="40" t="s">
        <v>309</v>
      </c>
    </row>
    <row r="12" spans="1:18" ht="87.75" customHeight="1" x14ac:dyDescent="0.2">
      <c r="A12" s="105" t="s">
        <v>227</v>
      </c>
      <c r="B12" s="106" t="s">
        <v>226</v>
      </c>
      <c r="C12" s="46"/>
      <c r="D12" s="53" t="s">
        <v>382</v>
      </c>
      <c r="E12" s="101" t="s">
        <v>392</v>
      </c>
      <c r="F12" s="102" t="s">
        <v>384</v>
      </c>
      <c r="G12" s="33" t="s">
        <v>401</v>
      </c>
      <c r="H12" s="46" t="s">
        <v>393</v>
      </c>
      <c r="I12" s="85" t="s">
        <v>400</v>
      </c>
      <c r="J12" s="103">
        <f t="shared" si="1"/>
        <v>14316.6</v>
      </c>
      <c r="K12" s="104">
        <v>13380</v>
      </c>
      <c r="L12" s="111" t="s">
        <v>226</v>
      </c>
      <c r="M12" s="109" t="s">
        <v>47</v>
      </c>
      <c r="N12" s="40" t="s">
        <v>309</v>
      </c>
    </row>
    <row r="13" spans="1:18" ht="94.5" customHeight="1" x14ac:dyDescent="0.2">
      <c r="A13" s="105" t="s">
        <v>230</v>
      </c>
      <c r="B13" s="106" t="s">
        <v>229</v>
      </c>
      <c r="C13" s="46"/>
      <c r="D13" s="53" t="s">
        <v>382</v>
      </c>
      <c r="E13" s="101" t="s">
        <v>392</v>
      </c>
      <c r="F13" s="102" t="s">
        <v>384</v>
      </c>
      <c r="G13" s="33" t="s">
        <v>402</v>
      </c>
      <c r="H13" s="46" t="s">
        <v>393</v>
      </c>
      <c r="I13" s="85" t="s">
        <v>400</v>
      </c>
      <c r="J13" s="103">
        <f t="shared" si="1"/>
        <v>18318.400000000001</v>
      </c>
      <c r="K13" s="104">
        <v>17120</v>
      </c>
      <c r="L13" s="111" t="s">
        <v>229</v>
      </c>
      <c r="M13" s="109" t="s">
        <v>47</v>
      </c>
      <c r="N13" s="40" t="s">
        <v>309</v>
      </c>
    </row>
    <row r="14" spans="1:18" ht="50.25" customHeight="1" x14ac:dyDescent="0.2">
      <c r="A14" s="229" t="s">
        <v>403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1"/>
    </row>
    <row r="15" spans="1:18" ht="69.75" customHeight="1" x14ac:dyDescent="0.2">
      <c r="A15" s="112" t="s">
        <v>233</v>
      </c>
      <c r="B15" s="113" t="s">
        <v>232</v>
      </c>
      <c r="C15" s="46"/>
      <c r="D15" s="114" t="s">
        <v>404</v>
      </c>
      <c r="E15" s="101" t="s">
        <v>383</v>
      </c>
      <c r="F15" s="102" t="s">
        <v>384</v>
      </c>
      <c r="G15" s="33" t="s">
        <v>385</v>
      </c>
      <c r="H15" s="46" t="s">
        <v>405</v>
      </c>
      <c r="I15" s="46"/>
      <c r="J15" s="103">
        <f t="shared" si="1"/>
        <v>7383</v>
      </c>
      <c r="K15" s="104">
        <v>6900</v>
      </c>
      <c r="L15" s="90" t="s">
        <v>235</v>
      </c>
      <c r="M15" s="39" t="s">
        <v>47</v>
      </c>
      <c r="N15" s="40" t="s">
        <v>309</v>
      </c>
    </row>
    <row r="16" spans="1:18" ht="50.25" customHeight="1" x14ac:dyDescent="0.2">
      <c r="A16" s="112" t="s">
        <v>237</v>
      </c>
      <c r="B16" s="115" t="s">
        <v>236</v>
      </c>
      <c r="C16" s="46"/>
      <c r="D16" s="114" t="s">
        <v>404</v>
      </c>
      <c r="E16" s="101" t="s">
        <v>389</v>
      </c>
      <c r="F16" s="102" t="s">
        <v>384</v>
      </c>
      <c r="G16" s="33" t="s">
        <v>385</v>
      </c>
      <c r="H16" s="46" t="s">
        <v>393</v>
      </c>
      <c r="I16" s="46"/>
      <c r="J16" s="103">
        <f t="shared" si="1"/>
        <v>13439.2</v>
      </c>
      <c r="K16" s="104">
        <v>12560</v>
      </c>
      <c r="L16" s="90" t="s">
        <v>236</v>
      </c>
      <c r="M16" s="39" t="s">
        <v>47</v>
      </c>
      <c r="N16" s="40" t="s">
        <v>309</v>
      </c>
    </row>
    <row r="17" spans="1:14" ht="79.5" customHeight="1" x14ac:dyDescent="0.2">
      <c r="A17" s="107" t="s">
        <v>240</v>
      </c>
      <c r="B17" s="116" t="s">
        <v>406</v>
      </c>
      <c r="C17" s="46"/>
      <c r="D17" s="114" t="s">
        <v>404</v>
      </c>
      <c r="E17" s="101" t="s">
        <v>389</v>
      </c>
      <c r="F17" s="102" t="s">
        <v>384</v>
      </c>
      <c r="G17" s="33" t="s">
        <v>407</v>
      </c>
      <c r="H17" s="46" t="s">
        <v>393</v>
      </c>
      <c r="I17" s="46"/>
      <c r="J17" s="103">
        <f t="shared" si="1"/>
        <v>10807</v>
      </c>
      <c r="K17" s="104">
        <v>10100</v>
      </c>
      <c r="L17" s="86" t="s">
        <v>243</v>
      </c>
      <c r="M17" s="39" t="s">
        <v>47</v>
      </c>
      <c r="N17" s="40" t="s">
        <v>309</v>
      </c>
    </row>
    <row r="18" spans="1:14" ht="72.75" customHeight="1" x14ac:dyDescent="0.2">
      <c r="A18" s="105" t="s">
        <v>245</v>
      </c>
      <c r="B18" s="106" t="s">
        <v>244</v>
      </c>
      <c r="C18" s="46"/>
      <c r="D18" s="114" t="s">
        <v>404</v>
      </c>
      <c r="E18" s="101" t="s">
        <v>392</v>
      </c>
      <c r="F18" s="102" t="s">
        <v>384</v>
      </c>
      <c r="G18" s="33" t="s">
        <v>402</v>
      </c>
      <c r="H18" s="46" t="s">
        <v>393</v>
      </c>
      <c r="I18" s="85" t="s">
        <v>408</v>
      </c>
      <c r="J18" s="103">
        <f t="shared" si="1"/>
        <v>33426.800000000003</v>
      </c>
      <c r="K18" s="104">
        <v>31240</v>
      </c>
      <c r="L18" s="90" t="s">
        <v>409</v>
      </c>
      <c r="M18" s="39" t="s">
        <v>47</v>
      </c>
      <c r="N18" s="40" t="s">
        <v>309</v>
      </c>
    </row>
    <row r="19" spans="1:14" ht="52.5" customHeight="1" x14ac:dyDescent="0.2">
      <c r="A19" s="229" t="s">
        <v>410</v>
      </c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1"/>
    </row>
    <row r="20" spans="1:14" ht="61" customHeight="1" x14ac:dyDescent="0.2">
      <c r="A20" s="107" t="s">
        <v>249</v>
      </c>
      <c r="B20" s="116" t="s">
        <v>248</v>
      </c>
      <c r="C20" s="46"/>
      <c r="D20" s="117" t="s">
        <v>411</v>
      </c>
      <c r="E20" s="101" t="s">
        <v>389</v>
      </c>
      <c r="F20" s="102" t="s">
        <v>384</v>
      </c>
      <c r="G20" s="33" t="s">
        <v>407</v>
      </c>
      <c r="H20" s="46" t="s">
        <v>393</v>
      </c>
      <c r="I20" s="46" t="s">
        <v>398</v>
      </c>
      <c r="J20" s="103">
        <v>20716</v>
      </c>
      <c r="K20" s="104">
        <v>19360</v>
      </c>
      <c r="L20" s="86" t="s">
        <v>248</v>
      </c>
      <c r="M20" s="39" t="s">
        <v>47</v>
      </c>
      <c r="N20" s="40" t="s">
        <v>309</v>
      </c>
    </row>
  </sheetData>
  <sheetProtection algorithmName="SHA-512" hashValue="eURu/VtyNXjUq8h4X4n8mBxOXX1y/Os3u09HVPIHPN/XwWV6Z+JXMnt09ZSuxZTt4FdFZ0AUFcgkrTEI1FkXvw==" saltValue="ooGX5awQrcDuZc3K9/h6IQ==" spinCount="100000" sheet="1" objects="1" scenarios="1"/>
  <mergeCells count="6">
    <mergeCell ref="A19:M19"/>
    <mergeCell ref="A1:M1"/>
    <mergeCell ref="A3:M3"/>
    <mergeCell ref="A7:M7"/>
    <mergeCell ref="A9:L9"/>
    <mergeCell ref="A14:M14"/>
  </mergeCells>
  <hyperlinks>
    <hyperlink ref="L17" r:id="rId1" xr:uid="{C617A61A-4A7F-4923-9E5F-EBA94A905CA5}"/>
    <hyperlink ref="L12" r:id="rId2" xr:uid="{DD135C06-76C6-468E-94D8-6BE8C6A4880D}"/>
    <hyperlink ref="L13" r:id="rId3" xr:uid="{9D95D97C-07A7-4AB8-A358-9FC9FBC10857}"/>
    <hyperlink ref="L10" r:id="rId4" xr:uid="{0A6F0164-0C50-444D-9B02-380176DBD824}"/>
    <hyperlink ref="L11" r:id="rId5" xr:uid="{EC1FDAB7-63E4-4FE6-B241-24FE889CF770}"/>
    <hyperlink ref="L8" r:id="rId6" xr:uid="{135F9079-FA75-47C2-A030-37440D73BA5B}"/>
    <hyperlink ref="L5" r:id="rId7" display="iDS-7108HQHI-M1/S(C)" xr:uid="{60772A6F-4C70-4592-A600-E79FEC4F1491}"/>
    <hyperlink ref="L6" r:id="rId8" xr:uid="{8AA45F4F-37CF-4FE2-8F8A-675D29CE3574}"/>
    <hyperlink ref="L18" r:id="rId9" xr:uid="{8E8E9B98-C564-41D3-809C-2C53E1CFA244}"/>
    <hyperlink ref="L20" r:id="rId10" xr:uid="{EA4C7BCB-10D2-47F8-951A-5EED11F927A6}"/>
    <hyperlink ref="L4" r:id="rId11" xr:uid="{91D24877-0FB3-427F-A98A-92969AAB59B3}"/>
    <hyperlink ref="L15" r:id="rId12" xr:uid="{3F66F998-E4BA-4EBA-8C95-ECC857809947}"/>
    <hyperlink ref="L16" r:id="rId13" xr:uid="{68EB7A30-3DC0-4090-BFAA-4B68CD62284D}"/>
  </hyperlinks>
  <pageMargins left="0.7" right="0.7" top="0.75" bottom="0.75" header="0.3" footer="0.3"/>
  <pageSetup paperSize="9" orientation="landscape" horizontalDpi="1200" verticalDpi="1200"/>
  <drawing r:id="rId1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A8AC3-4950-456C-99DB-2FBB66FF1707}">
  <sheetPr>
    <tabColor theme="9" tint="-0.249977111117893"/>
  </sheetPr>
  <dimension ref="A1:J12"/>
  <sheetViews>
    <sheetView zoomScale="55" zoomScaleNormal="55" workbookViewId="0">
      <pane ySplit="2" topLeftCell="A3" activePane="bottomLeft" state="frozen"/>
      <selection activeCell="B70" sqref="B70"/>
      <selection pane="bottomLeft" activeCell="H2" sqref="H1:H1048576"/>
    </sheetView>
  </sheetViews>
  <sheetFormatPr baseColWidth="10" defaultColWidth="9" defaultRowHeight="16" x14ac:dyDescent="0.2"/>
  <cols>
    <col min="1" max="1" width="27" style="120" customWidth="1"/>
    <col min="2" max="3" width="20.33203125" style="120" customWidth="1"/>
    <col min="4" max="4" width="27" style="120" customWidth="1"/>
    <col min="5" max="5" width="84" style="120" customWidth="1"/>
    <col min="6" max="6" width="17" style="140" customWidth="1"/>
    <col min="7" max="7" width="16" style="120" customWidth="1"/>
    <col min="8" max="8" width="16.83203125" style="120" customWidth="1"/>
    <col min="9" max="9" width="14" style="120" customWidth="1"/>
    <col min="10" max="10" width="9" style="119"/>
    <col min="11" max="16384" width="9" style="120"/>
  </cols>
  <sheetData>
    <row r="1" spans="1:10" ht="48.75" customHeight="1" x14ac:dyDescent="0.2">
      <c r="A1" s="239" t="s">
        <v>288</v>
      </c>
      <c r="B1" s="239"/>
      <c r="C1" s="239"/>
      <c r="D1" s="239"/>
      <c r="E1" s="239"/>
      <c r="F1" s="239"/>
      <c r="G1" s="239"/>
      <c r="H1" s="239"/>
      <c r="I1" s="239"/>
    </row>
    <row r="2" spans="1:10" ht="39" customHeight="1" x14ac:dyDescent="0.2">
      <c r="A2" s="121" t="s">
        <v>412</v>
      </c>
      <c r="B2" s="121" t="s">
        <v>413</v>
      </c>
      <c r="C2" s="122" t="s">
        <v>291</v>
      </c>
      <c r="D2" s="123" t="s">
        <v>414</v>
      </c>
      <c r="E2" s="123" t="s">
        <v>415</v>
      </c>
      <c r="F2" s="124" t="s">
        <v>416</v>
      </c>
      <c r="G2" s="125" t="s">
        <v>417</v>
      </c>
      <c r="H2" s="122" t="s">
        <v>418</v>
      </c>
      <c r="I2" s="126" t="s">
        <v>303</v>
      </c>
    </row>
    <row r="3" spans="1:10" ht="24.75" customHeight="1" x14ac:dyDescent="0.2">
      <c r="A3" s="240" t="s">
        <v>419</v>
      </c>
      <c r="B3" s="240"/>
      <c r="C3" s="240"/>
      <c r="D3" s="240"/>
      <c r="E3" s="240"/>
      <c r="F3" s="240"/>
      <c r="G3" s="240"/>
      <c r="H3" s="240"/>
      <c r="I3" s="240"/>
    </row>
    <row r="4" spans="1:10" ht="66" customHeight="1" x14ac:dyDescent="0.2">
      <c r="A4" s="127" t="s">
        <v>252</v>
      </c>
      <c r="B4" s="128" t="s">
        <v>251</v>
      </c>
      <c r="C4" s="128"/>
      <c r="D4" s="129" t="s">
        <v>420</v>
      </c>
      <c r="E4" s="130" t="s">
        <v>421</v>
      </c>
      <c r="F4" s="131">
        <f>G4*1.07</f>
        <v>1059.3</v>
      </c>
      <c r="G4" s="132">
        <v>990</v>
      </c>
      <c r="H4" s="133" t="s">
        <v>251</v>
      </c>
      <c r="I4" s="56" t="s">
        <v>254</v>
      </c>
      <c r="J4" s="134" t="s">
        <v>422</v>
      </c>
    </row>
    <row r="5" spans="1:10" ht="69.75" customHeight="1" x14ac:dyDescent="0.2">
      <c r="A5" s="135" t="s">
        <v>256</v>
      </c>
      <c r="B5" s="136" t="s">
        <v>255</v>
      </c>
      <c r="C5" s="136"/>
      <c r="D5" s="137" t="s">
        <v>257</v>
      </c>
      <c r="E5" s="130" t="s">
        <v>423</v>
      </c>
      <c r="F5" s="131">
        <f t="shared" ref="F5:F12" si="0">G5*1.07</f>
        <v>1027.2</v>
      </c>
      <c r="G5" s="132">
        <v>960</v>
      </c>
      <c r="H5" s="90" t="s">
        <v>255</v>
      </c>
      <c r="I5" s="56" t="s">
        <v>254</v>
      </c>
      <c r="J5" s="134" t="s">
        <v>422</v>
      </c>
    </row>
    <row r="6" spans="1:10" ht="63.75" customHeight="1" x14ac:dyDescent="0.2">
      <c r="A6" s="127" t="s">
        <v>259</v>
      </c>
      <c r="B6" s="128" t="s">
        <v>258</v>
      </c>
      <c r="C6" s="128"/>
      <c r="D6" s="129" t="s">
        <v>424</v>
      </c>
      <c r="E6" s="130" t="s">
        <v>425</v>
      </c>
      <c r="F6" s="131">
        <f t="shared" si="0"/>
        <v>1540.8000000000002</v>
      </c>
      <c r="G6" s="132">
        <v>1440</v>
      </c>
      <c r="H6" s="133" t="s">
        <v>258</v>
      </c>
      <c r="I6" s="56" t="s">
        <v>254</v>
      </c>
      <c r="J6" s="134" t="s">
        <v>422</v>
      </c>
    </row>
    <row r="7" spans="1:10" ht="71.25" customHeight="1" x14ac:dyDescent="0.2">
      <c r="A7" s="127" t="s">
        <v>262</v>
      </c>
      <c r="B7" s="128" t="s">
        <v>261</v>
      </c>
      <c r="C7" s="128"/>
      <c r="D7" s="129" t="s">
        <v>426</v>
      </c>
      <c r="E7" s="130" t="s">
        <v>427</v>
      </c>
      <c r="F7" s="131">
        <f t="shared" si="0"/>
        <v>1605</v>
      </c>
      <c r="G7" s="132">
        <v>1500</v>
      </c>
      <c r="H7" s="90" t="s">
        <v>261</v>
      </c>
      <c r="I7" s="56" t="s">
        <v>254</v>
      </c>
      <c r="J7" s="134" t="s">
        <v>422</v>
      </c>
    </row>
    <row r="8" spans="1:10" ht="67.5" customHeight="1" x14ac:dyDescent="0.2">
      <c r="A8" s="127" t="s">
        <v>265</v>
      </c>
      <c r="B8" s="128" t="s">
        <v>264</v>
      </c>
      <c r="C8" s="128"/>
      <c r="D8" s="129" t="s">
        <v>428</v>
      </c>
      <c r="E8" s="130" t="s">
        <v>429</v>
      </c>
      <c r="F8" s="131">
        <f t="shared" si="0"/>
        <v>1797.6000000000001</v>
      </c>
      <c r="G8" s="132">
        <v>1680</v>
      </c>
      <c r="H8" s="133" t="s">
        <v>264</v>
      </c>
      <c r="I8" s="56" t="s">
        <v>254</v>
      </c>
      <c r="J8" s="134" t="s">
        <v>422</v>
      </c>
    </row>
    <row r="9" spans="1:10" ht="70.5" customHeight="1" x14ac:dyDescent="0.2">
      <c r="A9" s="127" t="s">
        <v>268</v>
      </c>
      <c r="B9" s="128" t="s">
        <v>267</v>
      </c>
      <c r="C9" s="128"/>
      <c r="D9" s="129" t="s">
        <v>428</v>
      </c>
      <c r="E9" s="130" t="s">
        <v>430</v>
      </c>
      <c r="F9" s="131">
        <f t="shared" si="0"/>
        <v>1990.2</v>
      </c>
      <c r="G9" s="132">
        <v>1860</v>
      </c>
      <c r="H9" s="133" t="s">
        <v>267</v>
      </c>
      <c r="I9" s="56" t="s">
        <v>254</v>
      </c>
      <c r="J9" s="134" t="s">
        <v>422</v>
      </c>
    </row>
    <row r="10" spans="1:10" ht="68.25" customHeight="1" x14ac:dyDescent="0.2">
      <c r="A10" s="127" t="s">
        <v>271</v>
      </c>
      <c r="B10" s="128" t="s">
        <v>270</v>
      </c>
      <c r="C10" s="128"/>
      <c r="D10" s="129" t="s">
        <v>431</v>
      </c>
      <c r="E10" s="138" t="s">
        <v>432</v>
      </c>
      <c r="F10" s="131">
        <f t="shared" si="0"/>
        <v>2311.2000000000003</v>
      </c>
      <c r="G10" s="132">
        <v>2160</v>
      </c>
      <c r="H10" s="139" t="s">
        <v>270</v>
      </c>
      <c r="I10" s="56" t="s">
        <v>254</v>
      </c>
      <c r="J10" s="134" t="s">
        <v>422</v>
      </c>
    </row>
    <row r="11" spans="1:10" ht="67.5" customHeight="1" x14ac:dyDescent="0.2">
      <c r="A11" s="127" t="s">
        <v>274</v>
      </c>
      <c r="B11" s="128" t="s">
        <v>273</v>
      </c>
      <c r="C11" s="128"/>
      <c r="D11" s="129" t="s">
        <v>433</v>
      </c>
      <c r="E11" s="130" t="s">
        <v>434</v>
      </c>
      <c r="F11" s="131">
        <f t="shared" si="0"/>
        <v>2311.2000000000003</v>
      </c>
      <c r="G11" s="132">
        <v>2160</v>
      </c>
      <c r="H11" s="139" t="s">
        <v>273</v>
      </c>
      <c r="I11" s="56" t="s">
        <v>254</v>
      </c>
      <c r="J11" s="134" t="s">
        <v>422</v>
      </c>
    </row>
    <row r="12" spans="1:10" ht="66" customHeight="1" x14ac:dyDescent="0.2">
      <c r="A12" s="127" t="s">
        <v>277</v>
      </c>
      <c r="B12" s="128" t="s">
        <v>276</v>
      </c>
      <c r="C12" s="128"/>
      <c r="D12" s="102" t="s">
        <v>435</v>
      </c>
      <c r="E12" s="130" t="s">
        <v>436</v>
      </c>
      <c r="F12" s="131">
        <f t="shared" si="0"/>
        <v>7928.7000000000007</v>
      </c>
      <c r="G12" s="132">
        <v>7410</v>
      </c>
      <c r="H12" s="139" t="s">
        <v>276</v>
      </c>
      <c r="I12" s="56" t="s">
        <v>254</v>
      </c>
      <c r="J12" s="134" t="s">
        <v>422</v>
      </c>
    </row>
  </sheetData>
  <sheetProtection algorithmName="SHA-512" hashValue="7EacCMziTEkD7zAc8eomzXaJHhGABlofemK+XieihgHFKntZiWdkaLbQ6K4mV8Rz0yPz+9MOwfMU590F4MZEgA==" saltValue="xyy7t/tP3XNPVTcu7wbc+g==" spinCount="100000" sheet="1" objects="1" scenarios="1"/>
  <mergeCells count="2">
    <mergeCell ref="A1:I1"/>
    <mergeCell ref="A3:I3"/>
  </mergeCells>
  <hyperlinks>
    <hyperlink ref="H4" r:id="rId1" xr:uid="{A7670712-0672-4E46-BA40-22A975C213B9}"/>
    <hyperlink ref="H5" r:id="rId2" xr:uid="{0D016078-B555-4DD4-940D-8B2A4E580BD8}"/>
    <hyperlink ref="H6" r:id="rId3" xr:uid="{6A96D1DF-671D-4733-B1B1-7F355B4A7131}"/>
    <hyperlink ref="H7" r:id="rId4" xr:uid="{335E0EC1-BC09-40AF-AEBD-199C7E513645}"/>
    <hyperlink ref="H8" r:id="rId5" xr:uid="{A6CC63A8-F912-425B-8219-3F1EF46D0D80}"/>
    <hyperlink ref="H9" r:id="rId6" xr:uid="{4143E80B-10C8-49A5-B0BD-D6D4FD35F2FA}"/>
    <hyperlink ref="H10" r:id="rId7" xr:uid="{5D3542E7-4A35-49F4-90D4-229F21207451}"/>
    <hyperlink ref="H11" r:id="rId8" xr:uid="{640261C4-EAF1-46B3-AB35-877BA4E89D0F}"/>
  </hyperlinks>
  <pageMargins left="0.7" right="0.7" top="0.75" bottom="0.75" header="0.3" footer="0.3"/>
  <pageSetup paperSize="9" orientation="portrait" horizontalDpi="1200" verticalDpi="1200"/>
  <drawing r:id="rId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450BE-9519-4ABE-A9FB-6E18A2927318}">
  <sheetPr>
    <tabColor theme="2" tint="-0.499984740745262"/>
  </sheetPr>
  <dimension ref="A1:R21"/>
  <sheetViews>
    <sheetView zoomScale="55" zoomScaleNormal="55" workbookViewId="0">
      <pane ySplit="2" topLeftCell="A3" activePane="bottomLeft" state="frozen"/>
      <selection activeCell="B70" sqref="B70"/>
      <selection pane="bottomLeft" activeCell="H2" sqref="H1:H1048576"/>
    </sheetView>
  </sheetViews>
  <sheetFormatPr baseColWidth="10" defaultColWidth="9" defaultRowHeight="16" x14ac:dyDescent="0.2"/>
  <cols>
    <col min="1" max="1" width="27.83203125" style="175" customWidth="1"/>
    <col min="2" max="2" width="30.83203125" style="176" customWidth="1"/>
    <col min="3" max="3" width="22" style="176" customWidth="1"/>
    <col min="4" max="4" width="20.33203125" style="120" customWidth="1"/>
    <col min="5" max="5" width="123.5" style="120" customWidth="1"/>
    <col min="6" max="6" width="17" style="120" customWidth="1"/>
    <col min="7" max="7" width="16.33203125" style="177" customWidth="1"/>
    <col min="8" max="8" width="17.83203125" style="120" customWidth="1"/>
    <col min="9" max="9" width="16.83203125" style="120" customWidth="1"/>
    <col min="10" max="18" width="9" style="142"/>
    <col min="19" max="16384" width="9" style="120"/>
  </cols>
  <sheetData>
    <row r="1" spans="1:18" s="143" customFormat="1" ht="58.5" customHeight="1" x14ac:dyDescent="0.25">
      <c r="A1" s="239" t="s">
        <v>288</v>
      </c>
      <c r="B1" s="239"/>
      <c r="C1" s="239"/>
      <c r="D1" s="239"/>
      <c r="E1" s="239"/>
      <c r="F1" s="239"/>
      <c r="G1" s="239"/>
      <c r="H1" s="239"/>
      <c r="I1" s="239"/>
      <c r="J1" s="142"/>
      <c r="K1" s="142"/>
      <c r="L1" s="142"/>
      <c r="M1" s="142"/>
      <c r="N1" s="142"/>
      <c r="O1" s="142"/>
      <c r="P1" s="142"/>
      <c r="Q1" s="142"/>
      <c r="R1" s="142"/>
    </row>
    <row r="2" spans="1:18" ht="45.75" customHeight="1" x14ac:dyDescent="0.2">
      <c r="A2" s="121" t="s">
        <v>412</v>
      </c>
      <c r="B2" s="121" t="s">
        <v>413</v>
      </c>
      <c r="C2" s="122" t="s">
        <v>291</v>
      </c>
      <c r="D2" s="123" t="s">
        <v>414</v>
      </c>
      <c r="E2" s="123" t="s">
        <v>415</v>
      </c>
      <c r="F2" s="144" t="s">
        <v>416</v>
      </c>
      <c r="G2" s="125" t="s">
        <v>417</v>
      </c>
      <c r="H2" s="122" t="s">
        <v>418</v>
      </c>
      <c r="I2" s="126" t="s">
        <v>303</v>
      </c>
    </row>
    <row r="3" spans="1:18" ht="34.5" customHeight="1" x14ac:dyDescent="0.2">
      <c r="A3" s="242" t="s">
        <v>437</v>
      </c>
      <c r="B3" s="242"/>
      <c r="C3" s="242"/>
      <c r="D3" s="242"/>
      <c r="E3" s="242"/>
      <c r="F3" s="242"/>
      <c r="G3" s="242"/>
      <c r="H3" s="242"/>
      <c r="I3" s="243"/>
    </row>
    <row r="4" spans="1:18" s="152" customFormat="1" ht="116.25" customHeight="1" x14ac:dyDescent="0.2">
      <c r="A4" s="145" t="s">
        <v>285</v>
      </c>
      <c r="B4" s="146" t="s">
        <v>284</v>
      </c>
      <c r="C4" s="42"/>
      <c r="D4" s="244" t="s">
        <v>438</v>
      </c>
      <c r="E4" s="244"/>
      <c r="F4" s="147">
        <f>G4*1.07</f>
        <v>321</v>
      </c>
      <c r="G4" s="148">
        <v>300</v>
      </c>
      <c r="H4" s="149"/>
      <c r="I4" s="150" t="s">
        <v>439</v>
      </c>
      <c r="J4" s="151" t="s">
        <v>422</v>
      </c>
    </row>
    <row r="5" spans="1:18" ht="31.5" customHeight="1" x14ac:dyDescent="0.2">
      <c r="A5" s="241" t="s">
        <v>440</v>
      </c>
      <c r="B5" s="241"/>
      <c r="C5" s="241"/>
      <c r="D5" s="241"/>
      <c r="E5" s="241"/>
      <c r="F5" s="241"/>
      <c r="G5" s="241"/>
      <c r="H5" s="241"/>
      <c r="I5" s="241"/>
    </row>
    <row r="6" spans="1:18" ht="66" customHeight="1" x14ac:dyDescent="0.2">
      <c r="A6" s="145" t="s">
        <v>441</v>
      </c>
      <c r="B6" s="146" t="s">
        <v>442</v>
      </c>
      <c r="C6" s="146"/>
      <c r="D6" s="153" t="s">
        <v>443</v>
      </c>
      <c r="E6" s="154" t="s">
        <v>444</v>
      </c>
      <c r="F6" s="155">
        <v>214</v>
      </c>
      <c r="G6" s="156">
        <v>200</v>
      </c>
      <c r="H6" s="157" t="s">
        <v>445</v>
      </c>
      <c r="I6" s="150" t="s">
        <v>439</v>
      </c>
      <c r="J6" s="151" t="s">
        <v>422</v>
      </c>
    </row>
    <row r="7" spans="1:18" ht="24.75" customHeight="1" x14ac:dyDescent="0.2">
      <c r="A7" s="241" t="s">
        <v>446</v>
      </c>
      <c r="B7" s="241"/>
      <c r="C7" s="241"/>
      <c r="D7" s="241"/>
      <c r="E7" s="241"/>
      <c r="F7" s="241"/>
      <c r="G7" s="241"/>
      <c r="H7" s="241"/>
      <c r="I7" s="241"/>
    </row>
    <row r="8" spans="1:18" ht="70.5" customHeight="1" x14ac:dyDescent="0.2">
      <c r="A8" s="158" t="s">
        <v>447</v>
      </c>
      <c r="B8" s="159" t="s">
        <v>448</v>
      </c>
      <c r="C8" s="159"/>
      <c r="D8" s="153" t="s">
        <v>449</v>
      </c>
      <c r="E8" s="159" t="s">
        <v>450</v>
      </c>
      <c r="F8" s="155">
        <v>17462</v>
      </c>
      <c r="G8" s="156">
        <v>16320</v>
      </c>
      <c r="H8" s="157" t="s">
        <v>448</v>
      </c>
      <c r="I8" s="150" t="s">
        <v>47</v>
      </c>
      <c r="J8" s="151" t="s">
        <v>422</v>
      </c>
    </row>
    <row r="9" spans="1:18" ht="84" customHeight="1" x14ac:dyDescent="0.2">
      <c r="A9" s="160" t="s">
        <v>451</v>
      </c>
      <c r="B9" s="159" t="s">
        <v>452</v>
      </c>
      <c r="C9" s="161"/>
      <c r="D9" s="153" t="s">
        <v>449</v>
      </c>
      <c r="E9" s="162" t="s">
        <v>453</v>
      </c>
      <c r="F9" s="163">
        <v>93250</v>
      </c>
      <c r="G9" s="156">
        <v>87150</v>
      </c>
      <c r="H9" s="157" t="s">
        <v>452</v>
      </c>
      <c r="I9" s="150" t="s">
        <v>47</v>
      </c>
      <c r="J9" s="164" t="s">
        <v>422</v>
      </c>
      <c r="K9" s="165"/>
    </row>
    <row r="10" spans="1:18" s="141" customFormat="1" ht="33.75" customHeight="1" x14ac:dyDescent="0.2">
      <c r="A10" s="241" t="s">
        <v>454</v>
      </c>
      <c r="B10" s="241"/>
      <c r="C10" s="241"/>
      <c r="D10" s="241"/>
      <c r="E10" s="241"/>
      <c r="F10" s="241"/>
      <c r="G10" s="241"/>
      <c r="H10" s="241"/>
      <c r="I10" s="241"/>
      <c r="J10" s="142"/>
      <c r="K10" s="166"/>
      <c r="L10" s="166"/>
      <c r="M10" s="166"/>
      <c r="N10" s="166"/>
    </row>
    <row r="11" spans="1:18" s="141" customFormat="1" ht="68.25" customHeight="1" x14ac:dyDescent="0.2">
      <c r="A11" s="160" t="s">
        <v>455</v>
      </c>
      <c r="B11" s="159" t="s">
        <v>456</v>
      </c>
      <c r="C11" s="167"/>
      <c r="D11" s="27" t="s">
        <v>457</v>
      </c>
      <c r="E11" s="43" t="s">
        <v>458</v>
      </c>
      <c r="F11" s="168">
        <f>G11*1.07</f>
        <v>2600.1000000000004</v>
      </c>
      <c r="G11" s="156">
        <v>2430</v>
      </c>
      <c r="H11" s="169" t="s">
        <v>456</v>
      </c>
      <c r="I11" s="150" t="s">
        <v>47</v>
      </c>
      <c r="J11" s="151" t="s">
        <v>422</v>
      </c>
      <c r="K11" s="166"/>
      <c r="L11" s="166"/>
      <c r="M11" s="166"/>
      <c r="N11" s="166"/>
      <c r="P11" s="120"/>
    </row>
    <row r="12" spans="1:18" s="141" customFormat="1" ht="33.75" customHeight="1" x14ac:dyDescent="0.2">
      <c r="A12" s="241" t="s">
        <v>459</v>
      </c>
      <c r="B12" s="241"/>
      <c r="C12" s="241"/>
      <c r="D12" s="241"/>
      <c r="E12" s="241"/>
      <c r="F12" s="241"/>
      <c r="G12" s="241"/>
      <c r="H12" s="241"/>
      <c r="I12" s="241"/>
      <c r="J12" s="142"/>
      <c r="K12" s="166"/>
      <c r="L12" s="166"/>
      <c r="M12" s="166"/>
      <c r="N12" s="166"/>
    </row>
    <row r="13" spans="1:18" s="142" customFormat="1" ht="106.5" customHeight="1" x14ac:dyDescent="0.2">
      <c r="A13" s="160" t="s">
        <v>463</v>
      </c>
      <c r="B13" s="159" t="s">
        <v>464</v>
      </c>
      <c r="C13" s="170"/>
      <c r="D13" s="27" t="s">
        <v>460</v>
      </c>
      <c r="E13" s="43" t="s">
        <v>465</v>
      </c>
      <c r="F13" s="245" t="s">
        <v>461</v>
      </c>
      <c r="G13" s="246"/>
      <c r="H13" s="171" t="s">
        <v>462</v>
      </c>
      <c r="I13" s="150" t="s">
        <v>47</v>
      </c>
      <c r="J13" s="134" t="s">
        <v>422</v>
      </c>
    </row>
    <row r="14" spans="1:18" s="142" customFormat="1" ht="106.5" customHeight="1" x14ac:dyDescent="0.2">
      <c r="A14" s="160" t="s">
        <v>466</v>
      </c>
      <c r="B14" s="159" t="s">
        <v>467</v>
      </c>
      <c r="C14" s="170"/>
      <c r="D14" s="27" t="s">
        <v>460</v>
      </c>
      <c r="E14" s="43" t="s">
        <v>468</v>
      </c>
      <c r="F14" s="245" t="s">
        <v>461</v>
      </c>
      <c r="G14" s="246"/>
      <c r="H14" s="171" t="s">
        <v>462</v>
      </c>
      <c r="I14" s="150" t="s">
        <v>47</v>
      </c>
      <c r="J14" s="134" t="s">
        <v>422</v>
      </c>
    </row>
    <row r="15" spans="1:18" ht="129" customHeight="1" x14ac:dyDescent="0.2">
      <c r="A15" s="160" t="s">
        <v>470</v>
      </c>
      <c r="B15" s="159" t="s">
        <v>470</v>
      </c>
      <c r="C15" s="137"/>
      <c r="D15" s="27" t="s">
        <v>460</v>
      </c>
      <c r="E15" s="43" t="s">
        <v>471</v>
      </c>
      <c r="F15" s="245" t="s">
        <v>461</v>
      </c>
      <c r="G15" s="246"/>
      <c r="H15" s="171" t="s">
        <v>462</v>
      </c>
      <c r="I15" s="150" t="s">
        <v>469</v>
      </c>
      <c r="J15" s="134" t="s">
        <v>422</v>
      </c>
    </row>
    <row r="16" spans="1:18" ht="129" customHeight="1" x14ac:dyDescent="0.2">
      <c r="A16" s="160" t="s">
        <v>472</v>
      </c>
      <c r="B16" s="159" t="s">
        <v>473</v>
      </c>
      <c r="C16" s="137"/>
      <c r="D16" s="27" t="s">
        <v>460</v>
      </c>
      <c r="E16" s="43" t="s">
        <v>474</v>
      </c>
      <c r="F16" s="245" t="s">
        <v>461</v>
      </c>
      <c r="G16" s="246"/>
      <c r="H16" s="172" t="s">
        <v>473</v>
      </c>
      <c r="I16" s="150" t="s">
        <v>469</v>
      </c>
      <c r="J16" s="134" t="s">
        <v>422</v>
      </c>
    </row>
    <row r="17" spans="1:10" ht="129" customHeight="1" x14ac:dyDescent="0.2">
      <c r="A17" s="160" t="s">
        <v>546</v>
      </c>
      <c r="B17" s="159" t="s">
        <v>547</v>
      </c>
      <c r="C17" s="137"/>
      <c r="D17" s="27" t="s">
        <v>460</v>
      </c>
      <c r="E17" s="43" t="s">
        <v>548</v>
      </c>
      <c r="F17" s="245" t="s">
        <v>461</v>
      </c>
      <c r="G17" s="246"/>
      <c r="H17" s="228" t="s">
        <v>547</v>
      </c>
      <c r="I17" s="150" t="s">
        <v>469</v>
      </c>
      <c r="J17" s="134" t="s">
        <v>422</v>
      </c>
    </row>
    <row r="18" spans="1:10" ht="129" customHeight="1" x14ac:dyDescent="0.2">
      <c r="A18" s="241" t="s">
        <v>475</v>
      </c>
      <c r="B18" s="241"/>
      <c r="C18" s="241"/>
      <c r="D18" s="241"/>
      <c r="E18" s="241"/>
      <c r="F18" s="241"/>
      <c r="G18" s="241"/>
      <c r="H18" s="241"/>
      <c r="I18" s="241"/>
    </row>
    <row r="19" spans="1:10" ht="152.25" customHeight="1" thickBot="1" x14ac:dyDescent="0.25">
      <c r="A19" s="160" t="s">
        <v>476</v>
      </c>
      <c r="B19" s="159" t="s">
        <v>477</v>
      </c>
      <c r="C19" s="173"/>
      <c r="D19" s="137" t="s">
        <v>478</v>
      </c>
      <c r="E19" s="130" t="s">
        <v>479</v>
      </c>
      <c r="F19" s="168">
        <v>1027</v>
      </c>
      <c r="G19" s="156">
        <v>960</v>
      </c>
      <c r="H19" s="172" t="s">
        <v>480</v>
      </c>
      <c r="I19" s="174" t="s">
        <v>439</v>
      </c>
      <c r="J19" s="134" t="s">
        <v>422</v>
      </c>
    </row>
    <row r="20" spans="1:10" ht="174" customHeight="1" thickBot="1" x14ac:dyDescent="0.25">
      <c r="A20" s="160" t="s">
        <v>481</v>
      </c>
      <c r="B20" s="159" t="s">
        <v>482</v>
      </c>
      <c r="C20" s="173"/>
      <c r="D20" s="137" t="s">
        <v>478</v>
      </c>
      <c r="E20" s="130" t="s">
        <v>483</v>
      </c>
      <c r="F20" s="168">
        <v>1284</v>
      </c>
      <c r="G20" s="156">
        <v>1200</v>
      </c>
      <c r="H20" s="172" t="s">
        <v>484</v>
      </c>
      <c r="I20" s="174" t="s">
        <v>439</v>
      </c>
      <c r="J20" s="134" t="s">
        <v>422</v>
      </c>
    </row>
    <row r="21" spans="1:10" ht="171.75" customHeight="1" x14ac:dyDescent="0.2"/>
  </sheetData>
  <sheetProtection algorithmName="SHA-512" hashValue="yeV5s0Qteh2YEyVOKkqhHqplPcz/S43EWxlw9psovxXg62Yjpel6cDEwbzadR53xc2l/Ha3VEuE8O5aHLpulmg==" saltValue="1EFzzXfVtpblmXabGeWWEg==" spinCount="100000" sheet="1" objects="1" scenarios="1"/>
  <mergeCells count="13">
    <mergeCell ref="F16:G16"/>
    <mergeCell ref="F17:G17"/>
    <mergeCell ref="A18:I18"/>
    <mergeCell ref="A12:I12"/>
    <mergeCell ref="F13:G13"/>
    <mergeCell ref="F14:G14"/>
    <mergeCell ref="F15:G15"/>
    <mergeCell ref="A10:I10"/>
    <mergeCell ref="A1:I1"/>
    <mergeCell ref="A3:I3"/>
    <mergeCell ref="D4:E4"/>
    <mergeCell ref="A5:I5"/>
    <mergeCell ref="A7:I7"/>
  </mergeCells>
  <hyperlinks>
    <hyperlink ref="H8" r:id="rId1" xr:uid="{00BEA20A-5FC7-4003-B9A4-F8E49CEEF7AF}"/>
    <hyperlink ref="H9" r:id="rId2" xr:uid="{733B3232-2FD3-4F18-9808-64F9D1DDF24C}"/>
    <hyperlink ref="H6" r:id="rId3" xr:uid="{9AF9EE38-E4DD-4716-BF4A-27C14AA9F4E7}"/>
    <hyperlink ref="H19" r:id="rId4" xr:uid="{E81D23FF-2C9C-4559-B6CF-11D58CFFA84C}"/>
    <hyperlink ref="H20" r:id="rId5" xr:uid="{44C6B1AC-71D6-4635-8045-BB94521FF1F7}"/>
    <hyperlink ref="H11" r:id="rId6" xr:uid="{BB83ECFF-7183-46AF-8460-7A8F190DE10D}"/>
    <hyperlink ref="H16" r:id="rId7" xr:uid="{B4EB5762-9155-4C28-9FDC-5C95D312BC43}"/>
    <hyperlink ref="H17" r:id="rId8" xr:uid="{CCE8703D-B4A2-470A-A8E3-3EEE9D739167}"/>
  </hyperlinks>
  <pageMargins left="0.7" right="0.7" top="0.75" bottom="0.75" header="0.3" footer="0.3"/>
  <pageSetup paperSize="9" orientation="portrait" horizontalDpi="1200" verticalDpi="1200"/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90ECD-F837-4215-A30E-9ADA542F7253}">
  <sheetPr>
    <tabColor theme="5" tint="0.39991454817346722"/>
  </sheetPr>
  <dimension ref="A1:O142"/>
  <sheetViews>
    <sheetView tabSelected="1" zoomScale="55" zoomScaleNormal="55" workbookViewId="0">
      <selection activeCell="U47" sqref="U47"/>
    </sheetView>
  </sheetViews>
  <sheetFormatPr baseColWidth="10" defaultColWidth="9" defaultRowHeight="16" x14ac:dyDescent="0.2"/>
  <cols>
    <col min="1" max="1" width="4.33203125" style="178" customWidth="1"/>
    <col min="2" max="2" width="64.5" style="179" customWidth="1"/>
    <col min="3" max="3" width="12.83203125" style="180" customWidth="1"/>
    <col min="4" max="4" width="16.33203125" style="180" customWidth="1"/>
    <col min="5" max="5" width="12" style="180" customWidth="1"/>
    <col min="6" max="6" width="11.5" style="180" customWidth="1"/>
    <col min="7" max="7" width="10.33203125" style="180" customWidth="1"/>
    <col min="8" max="8" width="10" style="179" customWidth="1"/>
    <col min="9" max="9" width="12.83203125" style="179" customWidth="1"/>
    <col min="10" max="10" width="19.83203125" style="179" customWidth="1"/>
    <col min="11" max="11" width="10.33203125" style="179" customWidth="1"/>
    <col min="12" max="16384" width="9" style="179"/>
  </cols>
  <sheetData>
    <row r="1" spans="1:15" ht="40.5" customHeight="1" x14ac:dyDescent="0.2">
      <c r="D1" s="180" t="s">
        <v>485</v>
      </c>
    </row>
    <row r="2" spans="1:15" ht="39" customHeight="1" thickBot="1" x14ac:dyDescent="0.25">
      <c r="A2" s="249" t="s">
        <v>486</v>
      </c>
      <c r="B2" s="249"/>
    </row>
    <row r="3" spans="1:15" ht="17" thickBot="1" x14ac:dyDescent="0.25">
      <c r="A3" s="181"/>
      <c r="B3" s="250" t="s">
        <v>487</v>
      </c>
      <c r="C3" s="251"/>
      <c r="D3" s="251"/>
      <c r="E3" s="251"/>
      <c r="F3" s="251"/>
      <c r="G3" s="251"/>
      <c r="H3" s="251"/>
      <c r="I3" s="251"/>
      <c r="J3" s="252"/>
      <c r="K3" s="182"/>
    </row>
    <row r="4" spans="1:15" ht="17" thickBot="1" x14ac:dyDescent="0.25">
      <c r="A4" s="183" t="s">
        <v>488</v>
      </c>
      <c r="B4" s="184" t="s">
        <v>489</v>
      </c>
      <c r="C4" s="250" t="s">
        <v>490</v>
      </c>
      <c r="D4" s="251"/>
      <c r="E4" s="251"/>
      <c r="F4" s="251"/>
      <c r="G4" s="251"/>
      <c r="H4" s="251"/>
      <c r="I4" s="251"/>
      <c r="J4" s="251"/>
      <c r="K4" s="185"/>
    </row>
    <row r="5" spans="1:15" ht="17" thickBot="1" x14ac:dyDescent="0.25">
      <c r="A5" s="186">
        <v>1</v>
      </c>
      <c r="B5" s="187" t="s">
        <v>491</v>
      </c>
      <c r="C5" s="188" t="s">
        <v>492</v>
      </c>
      <c r="D5" s="189" t="s">
        <v>48</v>
      </c>
      <c r="E5" s="190"/>
      <c r="F5" s="253"/>
      <c r="G5" s="253"/>
      <c r="H5" s="253"/>
      <c r="I5" s="253"/>
      <c r="K5" s="191"/>
      <c r="O5" s="192"/>
    </row>
    <row r="6" spans="1:15" ht="17" thickBot="1" x14ac:dyDescent="0.25">
      <c r="A6" s="193"/>
      <c r="B6" s="194" t="s">
        <v>493</v>
      </c>
      <c r="C6" s="195"/>
      <c r="D6" s="196"/>
      <c r="E6" s="197"/>
      <c r="F6" s="198"/>
      <c r="H6" s="180"/>
      <c r="I6" s="180"/>
      <c r="K6" s="199"/>
    </row>
    <row r="7" spans="1:15" ht="17" thickBot="1" x14ac:dyDescent="0.25">
      <c r="A7" s="186">
        <v>2</v>
      </c>
      <c r="B7" s="187" t="s">
        <v>494</v>
      </c>
      <c r="C7" s="188" t="s">
        <v>495</v>
      </c>
      <c r="D7" s="189" t="s">
        <v>50</v>
      </c>
      <c r="E7" s="188" t="s">
        <v>496</v>
      </c>
      <c r="F7" s="189" t="s">
        <v>305</v>
      </c>
      <c r="G7" s="188" t="s">
        <v>497</v>
      </c>
      <c r="H7" s="189" t="s">
        <v>498</v>
      </c>
      <c r="I7" s="188" t="s">
        <v>499</v>
      </c>
      <c r="J7" s="189" t="s">
        <v>500</v>
      </c>
      <c r="K7" s="200" t="s">
        <v>501</v>
      </c>
    </row>
    <row r="8" spans="1:15" ht="17" thickBot="1" x14ac:dyDescent="0.25">
      <c r="A8" s="201"/>
      <c r="B8" s="202" t="s">
        <v>493</v>
      </c>
      <c r="C8" s="254"/>
      <c r="D8" s="255"/>
      <c r="E8" s="255"/>
      <c r="F8" s="255"/>
      <c r="G8" s="256"/>
      <c r="H8" s="204"/>
      <c r="I8" s="204"/>
      <c r="J8" s="205"/>
      <c r="K8" s="206"/>
    </row>
    <row r="9" spans="1:15" ht="17" thickBot="1" x14ac:dyDescent="0.25">
      <c r="A9" s="186">
        <v>3</v>
      </c>
      <c r="B9" s="187" t="s">
        <v>502</v>
      </c>
      <c r="C9" s="207" t="s">
        <v>503</v>
      </c>
      <c r="D9" s="180" t="s">
        <v>504</v>
      </c>
      <c r="E9" s="208" t="s">
        <v>505</v>
      </c>
      <c r="F9" s="208" t="s">
        <v>506</v>
      </c>
      <c r="G9" s="208" t="s">
        <v>507</v>
      </c>
      <c r="H9" s="208" t="s">
        <v>508</v>
      </c>
      <c r="J9" s="209"/>
      <c r="K9" s="210"/>
    </row>
    <row r="10" spans="1:15" ht="17" thickBot="1" x14ac:dyDescent="0.25">
      <c r="A10" s="193"/>
      <c r="B10" s="194" t="s">
        <v>493</v>
      </c>
      <c r="C10" s="247"/>
      <c r="D10" s="257"/>
      <c r="E10" s="248"/>
      <c r="F10" s="211"/>
      <c r="G10" s="203"/>
      <c r="H10" s="212"/>
      <c r="I10" s="180"/>
      <c r="J10" s="209"/>
      <c r="K10" s="210"/>
    </row>
    <row r="11" spans="1:15" ht="17" thickBot="1" x14ac:dyDescent="0.25">
      <c r="A11" s="186">
        <v>4</v>
      </c>
      <c r="B11" s="187" t="s">
        <v>509</v>
      </c>
      <c r="C11" s="213" t="s">
        <v>510</v>
      </c>
      <c r="D11" s="214" t="s">
        <v>511</v>
      </c>
      <c r="E11" s="214" t="s">
        <v>512</v>
      </c>
      <c r="F11" s="215" t="s">
        <v>513</v>
      </c>
      <c r="G11" s="216" t="s">
        <v>514</v>
      </c>
      <c r="H11" s="188" t="s">
        <v>499</v>
      </c>
      <c r="I11" s="216" t="s">
        <v>209</v>
      </c>
      <c r="J11" s="209"/>
      <c r="K11" s="210"/>
    </row>
    <row r="12" spans="1:15" ht="17" thickBot="1" x14ac:dyDescent="0.25">
      <c r="A12" s="201"/>
      <c r="B12" s="202" t="s">
        <v>493</v>
      </c>
      <c r="C12" s="258"/>
      <c r="D12" s="259"/>
      <c r="E12" s="259"/>
      <c r="F12" s="259"/>
      <c r="G12" s="259"/>
      <c r="H12" s="259"/>
      <c r="I12" s="260"/>
      <c r="J12" s="209"/>
      <c r="K12" s="210"/>
    </row>
    <row r="13" spans="1:15" ht="17" thickBot="1" x14ac:dyDescent="0.25">
      <c r="A13" s="186">
        <v>5</v>
      </c>
      <c r="B13" s="187" t="s">
        <v>515</v>
      </c>
      <c r="C13" s="213" t="s">
        <v>516</v>
      </c>
      <c r="D13" s="217" t="s">
        <v>517</v>
      </c>
      <c r="E13" s="253"/>
      <c r="F13" s="253"/>
      <c r="G13" s="253"/>
      <c r="H13" s="253"/>
      <c r="I13" s="253"/>
      <c r="J13" s="209"/>
      <c r="K13" s="210"/>
    </row>
    <row r="14" spans="1:15" ht="17" thickBot="1" x14ac:dyDescent="0.25">
      <c r="A14" s="193"/>
      <c r="B14" s="194" t="s">
        <v>493</v>
      </c>
      <c r="C14" s="247"/>
      <c r="D14" s="261"/>
      <c r="H14" s="180"/>
      <c r="I14" s="180"/>
      <c r="J14" s="209"/>
      <c r="K14" s="210"/>
    </row>
    <row r="15" spans="1:15" ht="17" thickBot="1" x14ac:dyDescent="0.25">
      <c r="A15" s="186">
        <v>5</v>
      </c>
      <c r="B15" s="187" t="s">
        <v>518</v>
      </c>
      <c r="C15" s="213" t="s">
        <v>519</v>
      </c>
      <c r="D15" s="217" t="s">
        <v>520</v>
      </c>
      <c r="E15" s="253"/>
      <c r="F15" s="253"/>
      <c r="G15" s="253"/>
      <c r="H15" s="253"/>
      <c r="I15" s="253"/>
      <c r="J15" s="209"/>
      <c r="K15" s="210"/>
    </row>
    <row r="16" spans="1:15" ht="17" thickBot="1" x14ac:dyDescent="0.25">
      <c r="A16" s="201"/>
      <c r="B16" s="202" t="s">
        <v>493</v>
      </c>
      <c r="C16" s="247"/>
      <c r="D16" s="261"/>
      <c r="H16" s="180"/>
      <c r="I16" s="180"/>
      <c r="J16" s="209"/>
      <c r="K16" s="210"/>
    </row>
    <row r="17" spans="1:11" ht="17" thickBot="1" x14ac:dyDescent="0.25">
      <c r="A17" s="186">
        <v>6</v>
      </c>
      <c r="B17" s="218" t="s">
        <v>521</v>
      </c>
      <c r="C17" s="213" t="s">
        <v>51</v>
      </c>
      <c r="D17" s="214" t="s">
        <v>522</v>
      </c>
      <c r="E17" s="219" t="s">
        <v>523</v>
      </c>
      <c r="F17" s="179"/>
      <c r="G17" s="179"/>
      <c r="J17" s="209"/>
      <c r="K17" s="210"/>
    </row>
    <row r="18" spans="1:11" ht="17" thickBot="1" x14ac:dyDescent="0.25">
      <c r="A18" s="193"/>
      <c r="B18" s="194" t="s">
        <v>493</v>
      </c>
      <c r="C18" s="247"/>
      <c r="D18" s="248"/>
      <c r="E18" s="212"/>
      <c r="H18" s="180"/>
      <c r="I18" s="180"/>
      <c r="J18" s="209"/>
      <c r="K18" s="210"/>
    </row>
    <row r="19" spans="1:11" ht="17" thickBot="1" x14ac:dyDescent="0.25">
      <c r="A19" s="186">
        <v>7</v>
      </c>
      <c r="B19" s="187" t="s">
        <v>524</v>
      </c>
      <c r="C19" s="213" t="s">
        <v>525</v>
      </c>
      <c r="D19" s="216" t="s">
        <v>526</v>
      </c>
      <c r="E19" s="216" t="s">
        <v>527</v>
      </c>
      <c r="F19" s="216" t="s">
        <v>528</v>
      </c>
      <c r="G19" s="217" t="s">
        <v>529</v>
      </c>
      <c r="H19" s="253"/>
      <c r="I19" s="253"/>
      <c r="J19" s="209"/>
      <c r="K19" s="210"/>
    </row>
    <row r="20" spans="1:11" ht="17" thickBot="1" x14ac:dyDescent="0.25">
      <c r="A20" s="201"/>
      <c r="B20" s="202" t="s">
        <v>493</v>
      </c>
      <c r="C20" s="247"/>
      <c r="D20" s="257"/>
      <c r="E20" s="257"/>
      <c r="F20" s="257"/>
      <c r="G20" s="261"/>
      <c r="H20" s="180"/>
      <c r="I20" s="180"/>
      <c r="J20" s="209"/>
      <c r="K20" s="210"/>
    </row>
    <row r="21" spans="1:11" ht="17" thickBot="1" x14ac:dyDescent="0.25">
      <c r="A21" s="186">
        <v>8</v>
      </c>
      <c r="B21" s="187" t="s">
        <v>530</v>
      </c>
      <c r="C21" s="213" t="s">
        <v>531</v>
      </c>
      <c r="D21" s="216" t="s">
        <v>532</v>
      </c>
      <c r="E21" s="216" t="s">
        <v>533</v>
      </c>
      <c r="F21" s="217" t="s">
        <v>534</v>
      </c>
      <c r="G21" s="220" t="s">
        <v>535</v>
      </c>
      <c r="J21" s="209"/>
      <c r="K21" s="210"/>
    </row>
    <row r="22" spans="1:11" ht="17" thickBot="1" x14ac:dyDescent="0.25">
      <c r="A22" s="201"/>
      <c r="B22" s="202" t="s">
        <v>493</v>
      </c>
      <c r="C22" s="247"/>
      <c r="D22" s="257"/>
      <c r="E22" s="257"/>
      <c r="F22" s="248"/>
      <c r="G22" s="221"/>
      <c r="H22" s="180"/>
      <c r="I22" s="180"/>
      <c r="J22" s="209"/>
      <c r="K22" s="210"/>
    </row>
    <row r="23" spans="1:11" ht="17" thickBot="1" x14ac:dyDescent="0.25">
      <c r="A23" s="186">
        <v>9</v>
      </c>
      <c r="B23" s="187" t="s">
        <v>536</v>
      </c>
      <c r="C23" s="213" t="s">
        <v>537</v>
      </c>
      <c r="D23" s="216" t="s">
        <v>538</v>
      </c>
      <c r="E23" s="216" t="s">
        <v>539</v>
      </c>
      <c r="F23" s="217" t="s">
        <v>540</v>
      </c>
      <c r="J23" s="209"/>
      <c r="K23" s="210"/>
    </row>
    <row r="24" spans="1:11" ht="17" thickBot="1" x14ac:dyDescent="0.25">
      <c r="A24" s="222"/>
      <c r="B24" s="202" t="s">
        <v>493</v>
      </c>
      <c r="C24" s="247"/>
      <c r="D24" s="257"/>
      <c r="E24" s="257"/>
      <c r="F24" s="261"/>
      <c r="J24" s="209"/>
      <c r="K24" s="210"/>
    </row>
    <row r="25" spans="1:11" ht="17" thickBot="1" x14ac:dyDescent="0.25">
      <c r="A25" s="223"/>
      <c r="B25" s="187" t="s">
        <v>541</v>
      </c>
      <c r="J25" s="209"/>
      <c r="K25" s="210"/>
    </row>
    <row r="26" spans="1:11" ht="17" thickBot="1" x14ac:dyDescent="0.25">
      <c r="A26" s="223"/>
      <c r="J26" s="224"/>
      <c r="K26" s="210"/>
    </row>
    <row r="27" spans="1:11" ht="17" thickBot="1" x14ac:dyDescent="0.25">
      <c r="A27" s="222"/>
      <c r="B27" s="196"/>
      <c r="C27" s="225"/>
      <c r="D27" s="225"/>
      <c r="E27" s="225"/>
      <c r="F27" s="225"/>
      <c r="G27" s="225"/>
      <c r="H27" s="196"/>
      <c r="I27" s="196"/>
      <c r="J27" s="226"/>
      <c r="K27" s="227"/>
    </row>
    <row r="28" spans="1:11" ht="11.25" customHeight="1" x14ac:dyDescent="0.2"/>
    <row r="29" spans="1:11" x14ac:dyDescent="0.2">
      <c r="A29" s="263" t="s">
        <v>542</v>
      </c>
      <c r="B29" s="263"/>
    </row>
    <row r="66" spans="1:2" ht="2.25" customHeight="1" x14ac:dyDescent="0.2"/>
    <row r="67" spans="1:2" x14ac:dyDescent="0.2">
      <c r="A67" s="262"/>
      <c r="B67" s="262"/>
    </row>
    <row r="93" ht="27.75" customHeight="1" x14ac:dyDescent="0.2"/>
    <row r="99" spans="2:3" x14ac:dyDescent="0.2">
      <c r="B99" s="262" t="s">
        <v>543</v>
      </c>
      <c r="C99" s="262"/>
    </row>
    <row r="115" spans="2:3" x14ac:dyDescent="0.2">
      <c r="B115" s="262"/>
      <c r="C115" s="262"/>
    </row>
    <row r="139" spans="2:2" x14ac:dyDescent="0.2">
      <c r="B139" s="179" t="s">
        <v>544</v>
      </c>
    </row>
    <row r="142" spans="2:2" ht="39.75" customHeight="1" x14ac:dyDescent="0.2">
      <c r="B142" s="179" t="s">
        <v>545</v>
      </c>
    </row>
  </sheetData>
  <mergeCells count="20">
    <mergeCell ref="B99:C99"/>
    <mergeCell ref="B115:C115"/>
    <mergeCell ref="H19:I19"/>
    <mergeCell ref="C20:G20"/>
    <mergeCell ref="C22:F22"/>
    <mergeCell ref="C24:F24"/>
    <mergeCell ref="A29:B29"/>
    <mergeCell ref="A67:B67"/>
    <mergeCell ref="C18:D18"/>
    <mergeCell ref="A2:B2"/>
    <mergeCell ref="B3:J3"/>
    <mergeCell ref="C4:J4"/>
    <mergeCell ref="F5:I5"/>
    <mergeCell ref="C8:G8"/>
    <mergeCell ref="C10:E10"/>
    <mergeCell ref="C12:I12"/>
    <mergeCell ref="E13:I13"/>
    <mergeCell ref="C14:D14"/>
    <mergeCell ref="E15:I15"/>
    <mergeCell ref="C16:D16"/>
  </mergeCells>
  <pageMargins left="0.7" right="0.7" top="0.75" bottom="0.75" header="0.3" footer="0.3"/>
  <pageSetup paperSize="9" orientation="portrait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Pricelist</vt:lpstr>
      <vt:lpstr>Camera</vt:lpstr>
      <vt:lpstr>Special Camera</vt:lpstr>
      <vt:lpstr>DVR</vt:lpstr>
      <vt:lpstr>ขาจับ</vt:lpstr>
      <vt:lpstr>Accessories</vt:lpstr>
      <vt:lpstr>ข้อควรรู้เรื่องกล้อง</vt:lpstr>
      <vt:lpstr>DVR!ขนาด_เซนเซอร์</vt:lpstr>
      <vt:lpstr>DVR!ความละเอียด</vt:lpstr>
      <vt:lpstr>DVR!ค่าความต้องการแสง_LUX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Rumpaiporn Kongkaamnouysook</dc:creator>
  <cp:lastModifiedBy>Peerawit Aunruan</cp:lastModifiedBy>
  <dcterms:created xsi:type="dcterms:W3CDTF">2026-07-06T02:37:50Z</dcterms:created>
  <dcterms:modified xsi:type="dcterms:W3CDTF">2026-09-10T07:19:45Z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2026-07-06T02:43:26Z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db721d83-0b3b-45ad-bd3c-9cee59f1ff21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</Properties>
</file>